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dmin-Pc\Desktop\Inowrocław 2024 II-gi\"/>
    </mc:Choice>
  </mc:AlternateContent>
  <xr:revisionPtr revIDLastSave="0" documentId="13_ncr:1_{E3D40B89-0197-47D0-BF3A-9A0F9038C1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0" i="1" l="1"/>
  <c r="N110" i="1"/>
  <c r="N99" i="1"/>
  <c r="N100" i="1"/>
  <c r="N101" i="1"/>
  <c r="N102" i="1"/>
  <c r="N103" i="1"/>
  <c r="N104" i="1"/>
  <c r="N105" i="1"/>
  <c r="N106" i="1"/>
  <c r="N107" i="1"/>
  <c r="N108" i="1"/>
  <c r="N109" i="1"/>
  <c r="N98" i="1"/>
  <c r="M99" i="1"/>
  <c r="O99" i="1" s="1"/>
  <c r="M100" i="1"/>
  <c r="O100" i="1" s="1"/>
  <c r="M101" i="1"/>
  <c r="O101" i="1" s="1"/>
  <c r="M102" i="1"/>
  <c r="O102" i="1" s="1"/>
  <c r="M103" i="1"/>
  <c r="O103" i="1" s="1"/>
  <c r="M104" i="1"/>
  <c r="O104" i="1" s="1"/>
  <c r="M105" i="1"/>
  <c r="O105" i="1" s="1"/>
  <c r="M106" i="1"/>
  <c r="O106" i="1" s="1"/>
  <c r="M107" i="1"/>
  <c r="O107" i="1" s="1"/>
  <c r="M108" i="1"/>
  <c r="O108" i="1" s="1"/>
  <c r="M109" i="1"/>
  <c r="O109" i="1" s="1"/>
  <c r="M98" i="1"/>
  <c r="O98" i="1" s="1"/>
</calcChain>
</file>

<file path=xl/sharedStrings.xml><?xml version="1.0" encoding="utf-8"?>
<sst xmlns="http://schemas.openxmlformats.org/spreadsheetml/2006/main" count="491" uniqueCount="217">
  <si>
    <t>Nr umowy</t>
  </si>
  <si>
    <t>Dostawca</t>
  </si>
  <si>
    <t>Data od</t>
  </si>
  <si>
    <t>Data do</t>
  </si>
  <si>
    <t>Lp.</t>
  </si>
  <si>
    <t>Pakiet</t>
  </si>
  <si>
    <t>Nazwa produktu</t>
  </si>
  <si>
    <t>Opis produktu</t>
  </si>
  <si>
    <t>j.m</t>
  </si>
  <si>
    <t>ilość</t>
  </si>
  <si>
    <t>Cena jedn. netto</t>
  </si>
  <si>
    <t>% VAT</t>
  </si>
  <si>
    <t>Cena jedn. Brutto</t>
  </si>
  <si>
    <t>Wartość netto</t>
  </si>
  <si>
    <t>Wartość brutto</t>
  </si>
  <si>
    <t>Nazwa handlowa produktu oferowanego</t>
  </si>
  <si>
    <t>Producent</t>
  </si>
  <si>
    <t>I</t>
  </si>
  <si>
    <t>Płyty do złamań okołoprotezowych</t>
  </si>
  <si>
    <r>
      <t xml:space="preserve">Płyta tytanowa anatomiczna, z ograniczonym </t>
    </r>
    <r>
      <rPr>
        <sz val="10"/>
        <color rgb="FF000000"/>
        <rFont val="Arial1"/>
        <charset val="238"/>
      </rPr>
      <t xml:space="preserve">kontaktem z kością, blokująco- kompresyjna do </t>
    </r>
    <r>
      <rPr>
        <sz val="10"/>
        <color rgb="FF000000"/>
        <rFont val="Arial1"/>
        <charset val="238"/>
      </rPr>
      <t xml:space="preserve">dalszej nasady kości udowej do leczenia złamań </t>
    </r>
    <r>
      <rPr>
        <sz val="10"/>
        <color rgb="FF000000"/>
        <rFont val="Arial1"/>
        <charset val="238"/>
      </rPr>
      <t xml:space="preserve">okołoprotezowych. W głowie płyty 8 otworów  na </t>
    </r>
    <r>
      <rPr>
        <sz val="10"/>
        <color rgb="FF000000"/>
        <rFont val="Arial1"/>
        <charset val="238"/>
      </rPr>
      <t xml:space="preserve">śruby korowe o średnicy 5.0 mm i 4.0 mm; </t>
    </r>
    <r>
      <rPr>
        <sz val="10"/>
        <color rgb="FF000000"/>
        <rFont val="Arial1"/>
        <charset val="238"/>
      </rPr>
      <t xml:space="preserve">korowe o średnicy 4.0 mm z rzadkim gwintem; </t>
    </r>
    <r>
      <rPr>
        <sz val="10"/>
        <color rgb="FF000000"/>
        <rFont val="Arial1"/>
        <charset val="238"/>
      </rPr>
      <t xml:space="preserve">gąbczaste o średnicy 5.0 mm z gwintem </t>
    </r>
    <r>
      <rPr>
        <sz val="10"/>
        <color rgb="FF000000"/>
        <rFont val="Arial1"/>
        <charset val="238"/>
      </rPr>
      <t xml:space="preserve">częściowym; w trzonie płyty rzędy potrójnych </t>
    </r>
    <r>
      <rPr>
        <sz val="10"/>
        <color rgb="FF000000"/>
        <rFont val="Arial1"/>
        <charset val="238"/>
      </rPr>
      <t xml:space="preserve">otworów diagonalnych pod śruby korowe o </t>
    </r>
    <r>
      <rPr>
        <sz val="10"/>
        <color rgb="FF000000"/>
        <rFont val="Arial1"/>
        <charset val="238"/>
      </rPr>
      <t xml:space="preserve">średnicy 5.0 mm i 4.0 mm; korowe o średnicy </t>
    </r>
    <r>
      <rPr>
        <sz val="10"/>
        <color rgb="FF000000"/>
        <rFont val="Arial1"/>
        <charset val="238"/>
      </rPr>
      <t xml:space="preserve">4.0 mm z rzadkim gwintem; gąbczaste o </t>
    </r>
    <r>
      <rPr>
        <sz val="10"/>
        <color rgb="FF000000"/>
        <rFont val="Arial1"/>
        <charset val="238"/>
      </rPr>
      <t xml:space="preserve">średnicy 5.0 mm z gwintem częściowym oraz </t>
    </r>
    <r>
      <rPr>
        <sz val="10"/>
        <color rgb="FF000000"/>
        <rFont val="Arial1"/>
        <charset val="238"/>
      </rPr>
      <t xml:space="preserve">śruby okołoprotezowe. Śruby w głowie i trzonie </t>
    </r>
    <r>
      <rPr>
        <sz val="10"/>
        <color rgb="FF000000"/>
        <rFont val="Arial1"/>
        <charset val="238"/>
      </rPr>
      <t xml:space="preserve">płyty  z możliwością angulacji 15 stopni w </t>
    </r>
    <r>
      <rPr>
        <sz val="10"/>
        <color rgb="FF000000"/>
        <rFont val="Arial1"/>
        <charset val="238"/>
      </rPr>
      <t xml:space="preserve">każdym kierunku (możliwość uzyskania </t>
    </r>
    <r>
      <rPr>
        <sz val="10"/>
        <color rgb="FF000000"/>
        <rFont val="Arial1"/>
        <charset val="238"/>
      </rPr>
      <t xml:space="preserve">stabilności kątowej każdej śruby za pomocą </t>
    </r>
    <r>
      <rPr>
        <sz val="10"/>
        <color rgb="FF000000"/>
        <rFont val="Arial1"/>
        <charset val="238"/>
      </rPr>
      <t xml:space="preserve">blokowanej zaślepki o średnicy 8.0 mm po </t>
    </r>
    <r>
      <rPr>
        <sz val="10"/>
        <color rgb="FF000000"/>
        <rFont val="Arial1"/>
        <charset val="238"/>
      </rPr>
      <t xml:space="preserve">uzyskaniu kompresji odłamów za pomocą śruby </t>
    </r>
    <r>
      <rPr>
        <sz val="10"/>
        <color rgb="FF000000"/>
        <rFont val="Arial1"/>
        <charset val="238"/>
      </rPr>
      <t xml:space="preserve">korowej lub gąbczastej). Możliwość </t>
    </r>
    <r>
      <rPr>
        <sz val="10"/>
        <color rgb="FF000000"/>
        <rFont val="Arial1"/>
        <charset val="238"/>
      </rPr>
      <t xml:space="preserve">dodatkowego odsunięcia płyty od kości za </t>
    </r>
    <r>
      <rPr>
        <sz val="10"/>
        <color rgb="FF000000"/>
        <rFont val="Arial1"/>
        <charset val="238"/>
      </rPr>
      <t xml:space="preserve">pomocą spacerów o długości 1, 2 lub 3 mm oraz </t>
    </r>
    <r>
      <rPr>
        <sz val="10"/>
        <color rgb="FF000000"/>
        <rFont val="Arial1"/>
        <charset val="238"/>
      </rPr>
      <t xml:space="preserve">użycia zaślepek do nieużywanych otworów. </t>
    </r>
    <r>
      <rPr>
        <sz val="10"/>
        <color rgb="FF000000"/>
        <rFont val="Arial1"/>
        <charset val="238"/>
      </rPr>
      <t xml:space="preserve">Zaślepki blokowane o średnicy 8.0 mm </t>
    </r>
    <r>
      <rPr>
        <sz val="10"/>
        <color rgb="FF000000"/>
        <rFont val="Arial1"/>
        <charset val="238"/>
      </rPr>
      <t xml:space="preserve">wkręcane za pomocą śrubokręta </t>
    </r>
    <r>
      <rPr>
        <sz val="10"/>
        <color rgb="FF000000"/>
        <rFont val="Arial1"/>
        <charset val="238"/>
      </rPr>
      <t xml:space="preserve">dynamometrycznego 6 Nm zmniejszającego siłę </t>
    </r>
    <r>
      <rPr>
        <sz val="10"/>
        <color rgb="FF000000"/>
        <rFont val="Arial1"/>
        <charset val="238"/>
      </rPr>
      <t xml:space="preserve">dokręcania. Możliwość użycia płyty techniką </t>
    </r>
    <r>
      <rPr>
        <sz val="10"/>
        <color rgb="FF000000"/>
        <rFont val="Arial1"/>
        <charset val="238"/>
      </rPr>
      <t xml:space="preserve">miniinwazyjną, za pomocą przeziernej dla </t>
    </r>
    <r>
      <rPr>
        <sz val="10"/>
        <color rgb="FF000000"/>
        <rFont val="Arial1"/>
        <charset val="238"/>
      </rPr>
      <t xml:space="preserve">promieni RTG zewnętrznej prowadnicy. </t>
    </r>
    <r>
      <rPr>
        <sz val="10"/>
        <color rgb="FF000000"/>
        <rFont val="Arial1"/>
        <charset val="238"/>
      </rPr>
      <t xml:space="preserve">Możliwość użycia kabli wraz z blokowanym lub </t>
    </r>
    <r>
      <rPr>
        <sz val="10"/>
        <color rgb="FF000000"/>
        <rFont val="Arial1"/>
        <charset val="238"/>
      </rPr>
      <t xml:space="preserve">nieblokowanym w płycie oczkiem na kabel. W </t>
    </r>
    <r>
      <rPr>
        <sz val="10"/>
        <color rgb="FF000000"/>
        <rFont val="Arial1"/>
        <charset val="238"/>
      </rPr>
      <t xml:space="preserve">zestawie wiertła do wiercenia w cemencie. Płyty </t>
    </r>
    <r>
      <rPr>
        <sz val="10"/>
        <color rgb="FF000000"/>
        <rFont val="Arial1"/>
        <charset val="238"/>
      </rPr>
      <t xml:space="preserve">prawe i lewe, posiadają 9, 12, 15, 18 i 21 </t>
    </r>
    <r>
      <rPr>
        <sz val="10"/>
        <color rgb="FF000000"/>
        <rFont val="Arial1"/>
        <charset val="238"/>
      </rPr>
      <t xml:space="preserve">otworów w trzonie, w długościach odpowiednio </t>
    </r>
    <r>
      <rPr>
        <sz val="10"/>
        <color rgb="FF000000"/>
        <rFont val="Arial1"/>
        <charset val="238"/>
      </rPr>
      <t>238, 278, 317, 355 i 393 mm.</t>
    </r>
  </si>
  <si>
    <t>szt</t>
  </si>
  <si>
    <t>Płyta tytanowa anatomiczna, z ograniczonym kontaktem z kością, blokująco- kompresyjna do bliższej nasady kości udowej do leczenia złamań okołoprotezowych. W głowie płyty 4 otwory  na śruby korowe o średnicy 5.0 mm i 4.0 mm; korowe o średnicy 4.0 mm z rzadkim gwintem; gąbczaste o średnicy 5.0 mm z gwintem częściowym; w trzonie płyty rzędy potrójnych otworów diagonalnych pod śruby korowe o średnicy 5.0 mm i 4.0 mm; korowe o średnicy 4.0 mm z rzadkim gwintem; gąbczaste o średnicy 5.0 mm z gwintem częściowym oraz śruby okołoprotezowe. Śruby w głowie i trzonie płyty  z możliwością angulacji 15 stopni w każdym kierunku (możliwość uzyskania stabilności kątowej każdej śruby za pomocą blokowanej zaślepki o średnicy 8.0 mm po uzyskaniu kompresji odłamów za pomocą śruby korowej lub gąbczastej). Możliwość dodatkowego odsunięcia płyty od kości za pomocą spacerów o długości 1, 2 lub 3 mm oraz użycia zaślepek do nieużywanych otworów. Zaślepki blokowane o średnicy 8.0 mm wkręcane za pomocą śrubokręta dynamometrycznego 6 Nm zmniejszającego siłę dokręcania. Możliwość użycia płyty techniką miniinwazyjną, za pomocą przeziernej dla promieni RTG zewnętrznej prowadnicy. Możliwość użycia kabli wraz z blokowanym lub nieblokowanym w płycie oczkiem na kabel. Możliwość użycia dodatkowej dokręcanej płyty krętarzowej. W zestawie wiertła do wiercenia w cemencie. Płyty prawe i lewe, posiadają 9, 12, 15, 18 i 21 otworów w trzonie w długościach odpowiednio 245, 285, 324, 363 i 401 mm. Dodatkowo krótka płyta z jednym rzędem diagonalnym potrójnych otworów w trzonie o długości 115 mm.</t>
  </si>
  <si>
    <t>Płyta krętarzowa stosowana jako nakładka do płyty okołoprotezowej do bliższej nasady kości udowej. Płyta wąska i szeroka, prawa i lewa. W płycie otwory do stablilizacji drutami Kirschnera, otwory pod oczko do kabli, otwory pod śruby 3.5 korowe lub blokowane oraz dodatkowo pod śruby korowe 4.0 i 5.0 oraz gąbczaste 5.0 z możliwością angulacji 15 stopni w każdym kierunku (możliwość uzyskania stabilności kątowej śruby za pomocą blokowanej zaślepki o średnicy 8.0 mm po uzyskaniu kompresji odłamów za pomocą śruby korowej 4.0 i 5.0 lub gąbczastej 5.0)</t>
  </si>
  <si>
    <t>Płyty wygięte do trzonu kości udowej. W trzonie otwory  na śruby korowe o średnicy 3.5 mm oraz korowe  4.0 mm, korowe 5.0 i śruby okołoprotezowe 5.0 jednokortykalne. Śruby 4.0 i 5.0 z możliwością angulacji 15 stopni w każdym kierunku (możliwość uzyskania stabilności kątowej każdej śruby za pomocą blokowanej zaślepki o średnicy 8.0 mm po uzyskaniu kompresji odłamów za pomocą śruby korowej). Możliwość dodatkowego odsunięcia płyty od kości za pomocą spacerów o długości 1, 2 lub 3 mm oraz użycia zaślepek do nieużywanych otworów. Zaślepki blokowane o średnicy 8.0 mm wkręcane za pomocą śrubokręta dynamometrycznego 6 Nm zmniejszającego siłę dokręcania. Możliwość użycia kabli wraz z blokowanym lub nieblokowanym w płycie oczkiem na kabel. Płyty posiadają od 8 do 18  otworów w trzonie- otwory blokowane i kompresyjne; dodatkowo na obu końcach płyty otwory pod urządzenie kompresyjne. Płyty w długościach odpowiednio 210, 249 i 289 mm.</t>
  </si>
  <si>
    <t>II</t>
  </si>
  <si>
    <t>Płyty anatomiczne tytanowe</t>
  </si>
  <si>
    <t>Płyty anatomiczne i tytanowe</t>
  </si>
  <si>
    <t>1A</t>
  </si>
  <si>
    <t>Śruba wielokierunkowa blokowana 3,5mm</t>
  </si>
  <si>
    <t>1B</t>
  </si>
  <si>
    <t>Blokowane pegi 3,2mm</t>
  </si>
  <si>
    <t>1C</t>
  </si>
  <si>
    <t>Śruba nieblokowana o niskim profilu</t>
  </si>
  <si>
    <t>1D</t>
  </si>
  <si>
    <t>Śruba korowa blokowana 3,5mm</t>
  </si>
  <si>
    <t>1E</t>
  </si>
  <si>
    <t>Śruba blokowana gąbczasta</t>
  </si>
  <si>
    <t>Płyta tytanowa anatomiczna, z ograniczonym kontaktem z kością, blokująco- kompresyjna do dalszej nasady kości udowej. W głowie płyty 5 otworów  na śruby korowe średnicy 5.0 mm oraz gąbczaste o średnicy 5.0 mm z gwintem częściowym 32 mm; śruby w głowie pod różnymi kątami wraz z możliwością angulacji 15 stopni w każdym kierunku (możliwość uzyskania stabilności kątowej każdej śruby za pomocą blokowanej zaślepki o średnicy 8.0 mm po uzyskaniu kompresji odłamów za pomocą śruby korowej lub gąbczastej), oraz otwór dystalny  pod śruby korowe o średnicy 3.5 mm.  Możliwość dodatkowego odsunięcia płyty od kości za pomocą spacerów o długości 1, 2 lub 3 mm oraz użycia zaślepek do nieużywanych otworów. Zaślepki blokowane o średnicy 8.0 mm wkręcane za pomocą śrubokręta dynamometrycznego 6 Nm zmniejszającego siłę dokręcania. Możliwość użycia płyty techniką miniinwazyjną, za pomocą przeziernej dla promieni RTG zewnętrznej prowadnicy. Płyty prawe i lewe, posiadają 5, 9, 13 otworów w trzonie w długościach odpowiednio 167, 246 i 324 mm.</t>
  </si>
  <si>
    <t>Płyta tytanowa anatomiczna, z ograniczonym kontaktem z kością, blokująco- kompresyjna do bliższej nasady kości piszczelowej od strony bocznej. W głowie płyty 2 lub 3 otwory  na śruby gąbczaste o średnicy 5.0 mm oraz gąbczaste kaniulowane o średnicy 4.5 mm; śruby w głowie pod różnymi kątami wraz z możliwością angulacji 15 stopni w każdym kierunku (możliwość uzyskania stabilności kątowej każdej śruby za pomocą blokowanej zaślepki o średnicy 8.0 mm po uzyskaniu kompresji odłamów za pomocą śruby korowej lub gąbczastej). Otwory w trzonie pod śruby korowe samowiercące o średnicy 4.0 mm  (możliwość uzyskania stabilności kątowej śruby za pomocą blokowanej zaślepki o średnicy 8.0 mm po uzyskaniu kompresji odłamów). Tylne nachylenie płyty 6 stopni. Możliwość dodatkowego odsunięcia płyty od kości za pomocą spacerów o długości 1, 2 lub 3 mm oraz użycia zaślepek do nieużywanych otworów. Zaślepki blokowane o średnicy 8.0 mm wkręcane za pomocą śrubokręta dynamometrycznego 6 Nm zmniejszającego siłę dokręcania. Możliwość użycia płyty techniką miniinwazyjną, za pomocą przeziernej dla promieni RTG zewnętrznej prowadnicy. Płyty prawe i lewe, płyty z dwoma otworami w głowie posiadają 5, 7, 9, otworów w trzonie w długościach odpowiednio 132, 172 i 212 mm; płyty z trzema otworami w głowie posiadają 5, 7, 9 i 13 otworów w trzonie, długość płyty odpowiednio 132, 172, 212 i 292 mm.</t>
  </si>
  <si>
    <t>tytanowa śruba korowa o średnicy 5.0 w długościach 22-50 (co 2 mm) oraz 55-110 (co 5 mm)</t>
  </si>
  <si>
    <t>tytanowa śruba gąbczasta o średnicy 5.0 z gwintem 32 mm w długościach 50-110 mm (co 5 mm)</t>
  </si>
  <si>
    <t>śruby tytanowe jednokorowe okołoprotezowe o średnicy 5.0 mm w długościach 10-20 mm (co 2 mm)</t>
  </si>
  <si>
    <t>tytanowe śruby korowe o średnicy 4.0 mm  długościach 14-50 (co 2 mm) i 55-90 (co 5 mm)</t>
  </si>
  <si>
    <t>tytanowe śruby korowe o średnicy 4.0 z rzadkim gwintem w  długościach 20-50 (co 2 mm) oraz 55-65 (co 5 mm)</t>
  </si>
  <si>
    <t>tytanowe śruby blokowane o średnicy 3.5 mm w długościach 12-60 mm (co 2 mm)</t>
  </si>
  <si>
    <t>tytanowe śruby korowe o średnicy 3.5 mm w długościach 12-40 mm (co 2 mm) i 45-60 (co 5 mm)</t>
  </si>
  <si>
    <t>tytanowe śruby korowe o średnicy 4.0 kaniulowane samowiercące w długościach 14-50 (co 2 mm) i 55-65 (co 5 mm)</t>
  </si>
  <si>
    <t>tytanowa śruba kaniulowana gąbczasta z pełnym gwintem o średnicy 4.5 mm w długościach 30-50 (co 2 mm) i 55-65 (co 5 mm)</t>
  </si>
  <si>
    <t>tytanowa śruba gąbczasta o średnicy 4.5 mm pełny gwint w długościach 30-50 (co 2 mm) i 55-65 (co 5 mm)</t>
  </si>
  <si>
    <t>tytanowa śruba  gąbczasta o średnicy 4.5 mm, samowiercąca  w długościach 30-50 mm (co 2 mm) i 55-65 (co 5 mm)</t>
  </si>
  <si>
    <t>oczko do kabla blokowane</t>
  </si>
  <si>
    <t>oczko do kabla nieblokowane</t>
  </si>
  <si>
    <t>kabel średnica 1.8 długość 914</t>
  </si>
  <si>
    <t>kabel średnica 1.8 długość 635</t>
  </si>
  <si>
    <t>zaślepka blokująca do wszystkich rodzajów  śrub korowych o średnicy  5.0 mm i  4.0 mm</t>
  </si>
  <si>
    <t>Spacer 1, 2 lub 3 mm</t>
  </si>
  <si>
    <t>śruba kaniulowana o średnicy 4,5mm w długościach 20-95 mm</t>
  </si>
  <si>
    <t>III</t>
  </si>
  <si>
    <t>Płytki anatomiczne stalowe3,5</t>
  </si>
  <si>
    <t>Płytki anatomiczne stalowe 3,5</t>
  </si>
  <si>
    <t>Płyty stalowe blokująco- kompresyjne, wyposażone w podwójne otwory blokowane, nie wymagające zaślepek/przejściówek. Możliwość zastosowania śrub korowych 3.5, blokowanych 3.5 i gąbczastych 4.0. Otwory podwójne obustronnie blokowane z możliwością użycia śrub blokowanych lub korowych. Śruby blokowane wkręcane za pomocą śrubokręta dynamometrycznego</t>
  </si>
  <si>
    <t xml:space="preserve"> </t>
  </si>
  <si>
    <t>Płyty stalowe 3.5 mm proste blokowane, ilość otworów 4-20, długość 53-261 mm</t>
  </si>
  <si>
    <t>Płyty stalowe 3.5 mm proste rekonstrukcyjne blokowane, ilość otworów 3-22, długość 40-287 mm</t>
  </si>
  <si>
    <t>Płyty stalowe 3.5 mm 1/3 tubularne blokowane, ilość otworów 3-14, długość 42-185 mm</t>
  </si>
  <si>
    <t>wkręty</t>
  </si>
  <si>
    <t>stalowa śruba korowa 3.5 w długościach 10-150 mm</t>
  </si>
  <si>
    <t>śruba gąbczasta 4.0mm</t>
  </si>
  <si>
    <t>stalowa śruba blokowana 3.5 w długościach 12-90 mm</t>
  </si>
  <si>
    <t>Płyta stalowa anatomiczna niskoprofilowa, blokująco- kompresyjna do bliższej nasady kości piszczelowej od strony bocznej. W głowie płyty otwory na śruby pod różnymi kątami oraz otwory pozwalające na stabilizację za pomocą drutów Kirschnera. W części dalszej płytki otwory gwintowane z możliwością zastosowania alternatywnie śrub blokowanych w płytce i korowych. Od strony wierzchniej płyty podcięcia minimalizujące uszkodzenie tkanek. Możliwość użycia śrub kaniulowanych blokowanych 3.5 mm, kaniulowanych konikalnych 3.5 mm, blokowanych 3.5 mm, blokowanych 2.7 mm z głową 3.5 mm oraz korowych 3.5 mm. Otwory blokowane nie wymagające użycia zaślepek-przejściówek. Śruby blokowane wkręcane za pomocą śrubokręta dynamometrycznego zmniejszającego siłę dokręcania. Płyta prawa/ lewa, ilość otworów 6- 16, długość 104-224 mm. Możliwość założenia płyty techniką miniinwazyjną przy użyciu zewnętrznej przeziernej prowadnicy. Zamawiający wymaga użyczenia instrumentarium MISS na czas trwania umowy.</t>
  </si>
  <si>
    <t>Płyta stalowa anatomiczna niskoprofilowa, blokująco- kompresyjna do dalszej nasady kości piszczelowej od strony przyśrodkowej. W głowie płyty otwory na śruby pod różnymi kątami oraz otwory pozwalające na stabilizację za pomocą drutów Kirschnera. W części bliższej płytki otwory gwintowane z możliwością zastosowania alternatywnie śrub blokowanych w płytce i korowych. Od strony wierzchniej płyty podcięcia minimalizujące uszkodzenie tkanek. Możliwość użycia śrub kaniulowanych blokowanych 3.5 mm, kaniulowanych konikalnych 3.5 mm, blokowanych 3.5 mm, blokowanych 2.7 mm z głową 3.5 mm oraz korowych 3.5 mm. Otwory blokowane nie wymagające użycia zaślepek-przejściówek. Śruby blokowane wkręcane za pomocą śrubokręta dynamometrycznego zmniejszającego siłę dokręcania. Płyta prawa/ lewa, ilość otworów w trzonie 6- 18, długość 120-264 mm.</t>
  </si>
  <si>
    <t>Płyta stalowa anatomiczna niskoprofilowa, blokująco- kompresyjna do dalszej nasady kości piszczelowej od strony bocznej W głowie płyty otwory na śruby pod różnymi kątami oraz otwory pozwalające na stabilizację za pomocą drutów Kirschnera. W części bliższej płytki otwory gwintowane z możliwością zastosowania alternatywnie śrub blokowanych w płytce i korowych. Od strony wierzchniej płyty podcięcia minimalizujące uszkodzenie tkanek. Możliwość użycia śrub kaniulowanych blokowanych 3.5 mm, kaniulowanych konikalnych 3.5 mm, blokowanych 3.5 mm, blokowanych 2.7 mm z głową 3.5 mm oraz korowych 3.5 mm. Otwory blokowane nie wymagające użycia zaślepek-przejściówek. Śruby blokowane wkręcane za pomocą śrubokręta dynamometrycznego zmniejszającego siłę dokręcania. Płyta prawa/ lewa, ilość otworów w trzonie 6- 18, długość 94-237 mm.</t>
  </si>
  <si>
    <t>Płyta stalowa anatomiczna niskoprofilowa, blokująco- kompresyjna do dalszej nasady kości strzałkowej od strony bocznej W głowie płyty otwory na śruby pod różnymi kątami oraz otwory pozwalające na stabilizację za pomocą drutów Kirschnera. W części bliższej płytki otwory gwintowane z możliwością zastosowania alternatywnie śrub blokowanych w płytce i korowych. Od strony wierzchniej płyty podcięcia minimalizujące uszkodzenie tkanek. Możliwość użycia śrub blokowanych 3.5 mm z głową 2.7 mm ;blokowanych 2.7 mm; konikalnych 2.7 mm; korowych 2.7 mm; korowych 3.5 mm z głową 2.7 mm oraz gąbczastych 4.0. Otwory blokowane nie wymagające użycia zaślepek-przejściówek. Śruby blokowane wkręcane za pomocą śrubokręta dynamometrycznego zmniejszającego siłę dokręcania. Płyta prawa/ lewa, ilość otworów w trzonie 4- 16, długość 80-236 mm.</t>
  </si>
  <si>
    <t>śruba stalowa blokowana o średnicy 3.5 mm kaniulowana w długościach 30-90 mm (co 5 mm)</t>
  </si>
  <si>
    <t>śruba stalowa konikalna kaniulowana o średnicy 3.5 mm w długościach 30-70 mm (co 5 mm)</t>
  </si>
  <si>
    <t>śruba stalowa blokowana 2.7 mm w długościach 10-60 mm ze skokiem co 2 mm oraz ze skokiem co 5mm w długościach od 50 do 60 mm</t>
  </si>
  <si>
    <t>śruby stalowe konikalne o średnicy 2.7 mm w długościach 10-24 mm</t>
  </si>
  <si>
    <t>śruba stalowa korowa o średnicy 2.7 mm w długościach 10-60 mm( co 2 mm) i 65-70 mm (co 5 mm)</t>
  </si>
  <si>
    <t>śruba blokowana 3,5mm z głową 2,7mm</t>
  </si>
  <si>
    <t>śruba korowa 3,5mm z głową 2.7mm</t>
  </si>
  <si>
    <t>IV</t>
  </si>
  <si>
    <t>Gwóźdź do złamań przezkrętarzowych</t>
  </si>
  <si>
    <r>
      <rPr>
        <sz val="10"/>
        <color rgb="FF000000"/>
        <rFont val="Calibri Baltic"/>
        <charset val="238"/>
      </rPr>
      <t xml:space="preserve">Gwóźdź tytanowy, do bliższej nasady kości </t>
    </r>
    <r>
      <rPr>
        <sz val="10"/>
        <color rgb="FF000000"/>
        <rFont val="Calibri Baltic"/>
        <charset val="238"/>
      </rPr>
      <t xml:space="preserve">udowej, blokowany, rekonstrukcyjny. Gwóźdź o </t>
    </r>
    <r>
      <rPr>
        <sz val="10"/>
        <color rgb="FF000000"/>
        <rFont val="Calibri Baltic"/>
        <charset val="238"/>
      </rPr>
      <t xml:space="preserve">bocznym wygięciu w części proksymalnej 4° (w </t>
    </r>
    <r>
      <rPr>
        <sz val="10"/>
        <color rgb="FF000000"/>
        <rFont val="Calibri Baltic"/>
        <charset val="238"/>
      </rPr>
      <t xml:space="preserve">przypadku gwoździ długich krzywa ugięcia 1800 </t>
    </r>
    <r>
      <rPr>
        <sz val="10"/>
        <color rgb="FF000000"/>
        <rFont val="Calibri Baltic"/>
        <charset val="238"/>
      </rPr>
      <t xml:space="preserve">mm), średnica proksymalna gwoździa ø15.6mm. </t>
    </r>
    <r>
      <rPr>
        <sz val="10"/>
        <color rgb="FF000000"/>
        <rFont val="Calibri Baltic"/>
        <charset val="238"/>
      </rPr>
      <t xml:space="preserve">Możliwość blokowania statycznego lub </t>
    </r>
    <r>
      <rPr>
        <sz val="10"/>
        <color rgb="FF000000"/>
        <rFont val="Calibri Baltic"/>
        <charset val="238"/>
      </rPr>
      <t xml:space="preserve">dynamicznego w części dalszej, z dodatkowym </t>
    </r>
    <r>
      <rPr>
        <sz val="10"/>
        <color rgb="FF000000"/>
        <rFont val="Calibri Baltic"/>
        <charset val="238"/>
      </rPr>
      <t xml:space="preserve">wygięciem w części dalszej 3° w płaszczyźnie </t>
    </r>
    <r>
      <rPr>
        <sz val="10"/>
        <color rgb="FF000000"/>
        <rFont val="Calibri Baltic"/>
        <charset val="238"/>
      </rPr>
      <t xml:space="preserve">strzałkowej. Śruba doszyjkowa ø10.5mm z </t>
    </r>
    <r>
      <rPr>
        <sz val="10"/>
        <color rgb="FF000000"/>
        <rFont val="Calibri Baltic"/>
        <charset val="238"/>
      </rPr>
      <t xml:space="preserve">owalnym gwintem podpierającym, </t>
    </r>
    <r>
      <rPr>
        <sz val="10"/>
        <color rgb="FF000000"/>
        <rFont val="Calibri Baltic"/>
        <charset val="238"/>
      </rPr>
      <t xml:space="preserve">minimalizującym ryzyko przemieszczenia lub </t>
    </r>
    <r>
      <rPr>
        <sz val="10"/>
        <color rgb="FF000000"/>
        <rFont val="Calibri Baltic"/>
        <charset val="238"/>
      </rPr>
      <t xml:space="preserve">wycięcia śruby, długość 70 - 130 mm z </t>
    </r>
    <r>
      <rPr>
        <sz val="10"/>
        <color rgb="FF000000"/>
        <rFont val="Calibri Baltic"/>
        <charset val="238"/>
      </rPr>
      <t xml:space="preserve">przeskokiem co 5 mm, samogwintująca. </t>
    </r>
    <r>
      <rPr>
        <sz val="10"/>
        <color rgb="FF000000"/>
        <rFont val="Calibri Baltic"/>
        <charset val="238"/>
      </rPr>
      <t xml:space="preserve">Możliwość zastosowania dodatkowej śruby </t>
    </r>
    <r>
      <rPr>
        <sz val="10"/>
        <color rgb="FF000000"/>
        <rFont val="Calibri Baltic"/>
        <charset val="238"/>
      </rPr>
      <t xml:space="preserve">doszyjkowej ø5mm, w dł. 70-110mm. Zaślepka </t>
    </r>
    <r>
      <rPr>
        <sz val="10"/>
        <color rgb="FF000000"/>
        <rFont val="Calibri Baltic"/>
        <charset val="238"/>
      </rPr>
      <t xml:space="preserve">tytanowa, o przewyższeniu 0 mm, 5 i 10 mm. </t>
    </r>
    <r>
      <rPr>
        <sz val="10"/>
        <color rgb="FF000000"/>
        <rFont val="Calibri Baltic"/>
        <charset val="238"/>
      </rPr>
      <t xml:space="preserve">Śruba dystalna ø5mm, dł. od 20mm do 80 mm. </t>
    </r>
    <r>
      <rPr>
        <sz val="10"/>
        <color rgb="FF000000"/>
        <rFont val="Calibri Baltic"/>
        <charset val="238"/>
      </rPr>
      <t xml:space="preserve">Gwóźdź posiada wewnętrzny mechanizm </t>
    </r>
    <r>
      <rPr>
        <sz val="10"/>
        <color rgb="FF000000"/>
        <rFont val="Calibri Baltic"/>
        <charset val="238"/>
      </rPr>
      <t xml:space="preserve">blokujący, zapobiegający rotacji śruby </t>
    </r>
    <r>
      <rPr>
        <sz val="10"/>
        <color rgb="FF000000"/>
        <rFont val="Calibri Baltic"/>
        <charset val="238"/>
      </rPr>
      <t xml:space="preserve">doszyjkowej. Gwóźdź dostępny w rozmiarach:- </t>
    </r>
    <r>
      <rPr>
        <sz val="10"/>
        <color rgb="FF000000"/>
        <rFont val="Calibri Baltic"/>
        <charset val="238"/>
      </rPr>
      <t xml:space="preserve">180mm, ø9, ø11, ø13mm, kąt CCD: 125°, 130°, </t>
    </r>
    <r>
      <rPr>
        <sz val="10"/>
        <color rgb="FF000000"/>
        <rFont val="Calibri Baltic"/>
        <charset val="238"/>
      </rPr>
      <t xml:space="preserve">uniwersalny, do prawej i lewej kończyny,- 260 - </t>
    </r>
    <r>
      <rPr>
        <sz val="10"/>
        <color rgb="FF000000"/>
        <rFont val="Calibri Baltic"/>
        <charset val="238"/>
      </rPr>
      <t xml:space="preserve">460mm, średnica ø9, ø11, ø13mm, kąt CCD: </t>
    </r>
    <r>
      <rPr>
        <sz val="10"/>
        <color rgb="FF000000"/>
        <rFont val="Calibri Baltic"/>
        <charset val="238"/>
      </rPr>
      <t xml:space="preserve">125°, 130°, w wersji prawy i lewy, ze skokiem co </t>
    </r>
    <r>
      <rPr>
        <sz val="10"/>
        <color rgb="FF000000"/>
        <rFont val="Calibri Baltic"/>
        <charset val="238"/>
      </rPr>
      <t>20mm; W komplecie</t>
    </r>
    <r>
      <rPr>
        <sz val="10"/>
        <color rgb="FF000000"/>
        <rFont val="Calibri1"/>
        <charset val="238"/>
      </rPr>
      <t xml:space="preserve">: gwóźdź, śruba doszyjkowa </t>
    </r>
    <r>
      <rPr>
        <sz val="10"/>
        <color rgb="FF000000"/>
        <rFont val="Calibri1"/>
        <charset val="238"/>
      </rPr>
      <t>(gwintowana), śruba blokująca, zaślepka.</t>
    </r>
  </si>
  <si>
    <t>Gwóźdź krótki</t>
  </si>
  <si>
    <t>Gwóźdź długi</t>
  </si>
  <si>
    <t>zaślepka</t>
  </si>
  <si>
    <t>Zaślepka</t>
  </si>
  <si>
    <t>śruba doszyjkowa</t>
  </si>
  <si>
    <t>Śruba antyrotacyjna 5,0 mm</t>
  </si>
  <si>
    <t>Śruba blokująca</t>
  </si>
  <si>
    <t>V</t>
  </si>
  <si>
    <t>Implanty do zabiegów artroskopowych</t>
  </si>
  <si>
    <t xml:space="preserve"> Kotwice</t>
  </si>
  <si>
    <t>Miękka kotwica do barku, wykonana z plecionki poliestrowej, na sterylnym podajniku. Średnica 1,4 mm. 1 opakowanie - 1 sztuka</t>
  </si>
  <si>
    <t>Kotwice</t>
  </si>
  <si>
    <t>Miękka kotwica do naprawy stożka rotatorów, wykonana z plecionki poliestrowej, na sterylnym podajniku. Średnica 2,9 mm. Dwie różnokolorowe wzmocnione nici. 1 opakowanie - 1 sztuka</t>
  </si>
  <si>
    <t>Kotwica tytanowa 3mm, 5mm, 6,5 mm ze wzmocnioną nicią, na sterylnym podajniku</t>
  </si>
  <si>
    <t>Prowadnica</t>
  </si>
  <si>
    <t>Prowadnica nitinolowa do przeszywania tkanki miękkiej</t>
  </si>
  <si>
    <t>Nici</t>
  </si>
  <si>
    <t>Nić do obszycia przeszczepu. Zakszywiona igła z nitką o podwyższonej wytrzymałości, biała. 1 opakowanie - 12 sztuk</t>
  </si>
  <si>
    <t>Miękka uniwersalna kotwica o średnicy 1mm, wykonana z plecionki poliestrowej, igły, nici 2/0 lub 3/0, sterylny podajnik, wiertło w zestawie, opakowanie 1 sztuka</t>
  </si>
  <si>
    <t>Miękka uniwersalna kotwica z igłami, wykonana z plecionki poliestrowej, na sterylnym podajniku. Średnica 1,4 mm, podajnik krótki.</t>
  </si>
  <si>
    <t>Implant do szycia łąkotki</t>
  </si>
  <si>
    <t>Implant do szycia łąkotki prosty: Dwa miękkie poliestrowe implanty do szycia łąkotki połączone nicią 2-0, system bezwęzłowy, mocowanie typu ziploop, podajnik ołówkowy z ogranicznikiem głębokości penetracji igły 10-16mm. Prowadnica metalowa zakończona igłą o śr. 1,6mm</t>
  </si>
  <si>
    <t>Implant do szycia łąkotki zagięty: Dwa miękkie poliestrowe implanty do szycia łąkotki połączone nicią 2-0, system bezwęzłowy, mocowanie typu ziploop, podajnik ołówkowy z ogranicznikiem głębokości penetracji igły 10-16mm. Prowadnica metalowa wygięta 14 st. zakończona igłą o śr. 1,6mm</t>
  </si>
  <si>
    <t>Metalowa prowadnica w kształcie połowy rurki</t>
  </si>
  <si>
    <t>Nożyce</t>
  </si>
  <si>
    <t>Obcinacz do nici</t>
  </si>
  <si>
    <t>zestaw do uzyskania koncentratu płytkowego</t>
  </si>
  <si>
    <t>Grawitacyjny system umożliwiający otrzymanie koncentratu leukocytarno - płytkowego z własnej krwi obwodowej pacjenta ( z 26 ml krwi uzyskuje się nie mniej niż 3ml koncentratu płytkowego), Zestaw składa się z: 1 separator PRP 30 ml, 3 niezależne porty luerlock pozwalające na zachowanie zasad aseptyki. Porty oznaczone są różnymi kolorami. System zabezpieczony pływakiem - przegrodą skośnie ustawioną do ścvi anek separatora, która mechanicznie oddziela uzyskane frakcje, 1 strzykawka pobraniowa 30 ml.; 1 strzykawka transportowa 30ml.; 1 strzykawka transportowa 10 ml,; igła 18,; 30 ml ACD-A; zestaw do pobrania krwi</t>
  </si>
  <si>
    <t>Grawitacyjny system umożliwiający otrzymanie koncentratu leukocytarno - płytkowego z własnej krwi obwodowej pacjenta ( z 52 ml krwi uzyskuje się nie mniej niż 6 ml koncentratu płytkowego), Zestaw składa się z: 1 separator PRP 30 ml, 3 niezależne porty luerlock pozwalające na zachowanie zasad aseptyki. Porty oznaczone są różnymi kolorami. System zabezpieczony pływakiem - przegrodą skośnie ustawioną do ścianek separatora, która mechanicznie oddziela uzyskane frakcje, 1 strzykawka pobraniowa 60 ml.; 1 strzykawka transportowa 30ml.; 1 strzykawka transportowa 10 ml,; igła 18,; 30 ml ACD-A; zestaw do pobrania krwi</t>
  </si>
  <si>
    <t>VI</t>
  </si>
  <si>
    <t>Biomateriały</t>
  </si>
  <si>
    <t>Substytut kości</t>
  </si>
  <si>
    <t>dysk 25x5
- syntetyczny,osteokondukcyjny
- na bazie 40% fosforanu wapnia i 60% hydroksyapatytu
- wielkość makroporów 300-600 µm
- wielkość mikroporów &lt;10 µm
- porowatość 60-70%</t>
  </si>
  <si>
    <r>
      <t>Zamawiający oczekuje utworzenia w Bloku operacyjnym depozytu implantów w ilościach ustalonych z Kierownikiem Bloku operacyjnego oraz użyczenie na czas trwania umowy zestawów do ich implantacji</t>
    </r>
    <r>
      <rPr>
        <b/>
        <sz val="11"/>
        <color rgb="FF000000"/>
        <rFont val="Calibri1"/>
        <charset val="238"/>
      </rPr>
      <t>.</t>
    </r>
  </si>
  <si>
    <t>Wartość tych zestawów wraz ze spisem ich nazw proszę zawrzeć w Protokole przekazania narzędzi, który stanowi Załącznik nr 3.</t>
  </si>
  <si>
    <t>Gwóźdź obojczykowy</t>
  </si>
  <si>
    <t>Gwóźdź obojczykowy statyczny, tytanowy, długość 200 mm, przekrój gwoździa okrągły o średnicy 2,8 mm, jeden koniec z samoprowadzącym nagwintowaniem, drugi koniec zakończony wiertłem, implant elastyczny dopasowujący się do anatomii kanału obojczyka ( niesterylny)</t>
  </si>
  <si>
    <t>Wkręt</t>
  </si>
  <si>
    <t>Śruba do korówki ryglowana, blokująca, wielokierunkowa, maksymalny kąt 20 stopni, tytanowa, samogwintująca, średnica śruby z gwintem 3,0 mm, średnica głowy śruby 4,0 mm, średnica rdzenia śruby 2,2 mm , każda następna śruba o 2 mm dłuższa, długość śrub od 12 mm do 30 mm</t>
  </si>
  <si>
    <t>Wkret</t>
  </si>
  <si>
    <t>Śruba do tkanki gąbczastej ryglowana, blokująca, wielokierunkowa, maksymalny kąt 35 stopni, tytanowa, samogwintująca, średnica śruby z gwintem 3,0 mm, średnica głowy śruby 4,0 mm, średnica rdzenia śruby 1,6 mm, każda następna śruba o 2 mm dłuższa, długość śrub od 12 do 30 mm</t>
  </si>
  <si>
    <t>Śruba do korówki nieryglowana, ciągnąca, tytanowa, samogwintująca, średnica śruby z gwintem 3,0 mm, średnica głowy śruby 4,0 mm, średnica rdzenia śruby 2,2 mm, każda następna śruba o 2 mm dłuższa, długość śrub od 12 mm do 30 mm</t>
  </si>
  <si>
    <t>Płytka</t>
  </si>
  <si>
    <t>Płytka do kości promieniowej po stronie dłoniowej  prawa/lewa, tytanowa, blokowana,  wielokątowa -maksymalny kąt dla śrub 30 stopni,  długość 55 i 71 mm, grubość: 2,0 mm,  9 otworów w części głowowej, 3 i 5 otworów w części trzonowej ( w tym otwór owalny pozycjonujący), anatomicznie dopasowana forma płytki do kości, duży otwór do korekty powierzchni stawowej oraz małe otwory umożliwiające  pozycjonowanie płytki za pomocą kirschnerów. Możliwość zastosowania nakładki celującej.</t>
  </si>
  <si>
    <t>Wiertło</t>
  </si>
  <si>
    <t>Wiertła kostne z szybkozłącznym chwytem  fi 2,0 mm dł.105</t>
  </si>
  <si>
    <t>Wiertła kostne z szybkozłącznym chwytem  fi 2,5 mm dł.105</t>
  </si>
  <si>
    <t>Kotwica biokompozytowa, wkręcana. Średnica 5,5mm i długość 15mm, ubrana w dwie nici poliethylenowe o grubości USP2, w dwóch różnych kolorach, wyposażone w jednorazowy podajnik  ze znacznikami optymalnej implantacji. Separacja podajnika od implantu – samoistna po zwolnieniu nici.</t>
  </si>
  <si>
    <t>Kotwica tytanowa, wkręcana. Średnica 5,5mm i długość 16mm, ubrana w dwie nici poliethylenowe o grubości USP2, w dwóch różnych kolorach, wyposażone w jednorazowy podajnik  ze znacznikami optymalnej implantacji. Separacja podajnika od implantu – samoistna po zwolnieniu nici</t>
  </si>
  <si>
    <t>Kotwica tytanowa, wkręcana. Średnica 5,5mm i długość 15mm, ubrana w trzy nici poliethylenowe o grubości USP2, w dwóch różnych kolorach, wyposażone w jednorazowy podajnik  ze znacznikami optymalnej implantacji. Separacja podajnika od implantu – samoistna po zwolnieniu nici</t>
  </si>
  <si>
    <t>Kotwica  tytanowa, wkręcana, o średnicy 4,5mm i długości 15mm, ubrana w trzy nici poliethylenowe o grubości USP2, w dwóch różnych kolorach, wyposażone w jednorazowy podajnik  ze znacznikami optymalnej implantacji. Separacja podajnika od implantu – samoistna po zwolnieniu nici.</t>
  </si>
  <si>
    <t>Jednorazowy spychacz węzła. Sterylny.</t>
  </si>
  <si>
    <t>Zestaw do szycia łąkotki typu all inside. Prowadnica pistoletowa  z dwiema igłami zakończonymi bloczkami z materiału niewchłanialnego PEEK, bloczki połączone specjalistyczną nicią do zabiegów ortopedycznych. Prowadnica z systemem do określania miary głębokości wkłucia igieł.</t>
  </si>
  <si>
    <t>Kotwica bezwęzłowa, biokompozytowa lub/i PEEK. Implant wbijany o średnicy 2.9mm x 15.5mm, 3.5mm x 19.5mm, 4.5mm x 24mm. Kotwica założona na jednorazowy podajnik wyposażony w markery prawidłowej implantacji.</t>
  </si>
  <si>
    <t>Kotwica bezwęzłowa, biokompozytowa lub/i PEEK do rekonstrukcji stożka rotatorów. Implant wkręcany o średnicy 3.5mm, 4.75mm, 4.5mm i 5.5mm. Kotwica założona na jednorazowy podajnik wyposażony w markery prawidłowej implantacji.</t>
  </si>
  <si>
    <t>Jednorazowe kaniulowane narzędzie typu lasso służące po przeszycia tkanek miękkich o zakrzywionym końcu o 45 st, oraz wygiętym w prawo/lewo. Narzędzie w komplecie z nicią nitynolową  plecioną tworzącą z jednej strony pętlę a z drugiej pojedynczy splot 5pozwalający na przeprowadzenie nici stalowej przez całe narzędzie wprowadzając przez otwór nie większy niż 1,8mm.</t>
  </si>
  <si>
    <t>Taśma poliethylenowa o szerokości 2mm dedykowana do szycia stożka rotatorów.</t>
  </si>
  <si>
    <t>System do rekonstrukcji więzadła przedniego ACL i tylnego PCL  oparty na  śrubach Biokompozytowych.  Implant zbudowany w 30 % z dwufosforanu wapnia i w 70% z PLDLA. Śruba o kronikalnym kształcie ułatwiającym wprowadzenie z miękkim gwintem na całej długości. Proces połączenia dwóch materiałów wzmacnia parametry implantu a mikro pory oraz otwory wzdłuż osi implantu ułatwia przebudowę i przerost kością. Implanty w rozmiarach średnicy 6-10mm i długości 20mm, średnicy 7-12mm i długości 30mm. W celu łatwiejszego i precyzyjniejszego wprowadzania gniazdo śruby stożkowe sześcioramienne Implant w wersji sterylnej pakowany pojedynczo.</t>
  </si>
  <si>
    <t>System naprawczy do stawu barkowo-obojczykowego. Guziki kwadratowe z zaokrąglonymi brzegami z możliwością implantacji przez otwór wielkości 2,4mm. i 3 mm. Implanty wyposażone w dwa wcięcia pozwalające na przeprowadzenie taśm. W zestawie 2 guziki, dwie taśmy plecione, polietylenowe, niewchłanialne o średnicy 2mm i długości 7 cali w kolorach: niebieska i czarno/biała zapewniające lepszą wizualizację oraz nitynolowa pętla do przeciągnięcia mocowania</t>
  </si>
  <si>
    <t>Miękka kaniula artroskopowa z dwoma kołnierzami zabezpieczającymi, w zestawie z pierścieniem dystansującym, o różnych średnicach</t>
  </si>
  <si>
    <t>Płytka klinowa (Latarjet) – implant tytanowy do rekonstrukcji dolnej części kompleksu torebkowo więzadłowego stawu ramienno-łopatkowego.</t>
  </si>
  <si>
    <t>Ostrze jednorazowe do piły oscylacyjnej</t>
  </si>
  <si>
    <t>Śruba kaniulowana, częściowo gwintowana. Średnica 3.75mm o długościach od 30 do 42mm (co 2mm). Pakowana pojedynczo, sterylna</t>
  </si>
  <si>
    <t>Kotwica miękka węzłowa do stabilizacji niestabilności stawu barkowego, średnica wiertła 1.6mm lub 1.7mm lub 1.8. Implant w wersji jedno- niciowej o dwurodzajowej strukturze, polietylenowych włókien wewnętrznych i plecionych poliestrowych włókien zewnętrznych oraz średnica 1,6mm w wersji dwu-niciowej USP 2. Występuje również w wersji z cienką taśmą lub dwiema taśmami. Dedykowane wiertło jest zawsze o 1 lub 2 mm większe od kotwicy.</t>
  </si>
  <si>
    <t>Narzędzie do szycia łąkotki i uszkodzeń np. typu Ramp Lesion metodą all inside złożone z prowadnicy zagiętej 25 stopni w lewo / prawo. Narzędzie ze zwężającą się ku końcowi igłą w celu łatwiejszego przeszycia przez łąkotkę, przeładowane sztywną nicią w rozmiarze #2-0</t>
  </si>
  <si>
    <t>Zamawiający oczekuje utworzenia w bloku operacyjnym banku implantów w ilościach ustalonych z Kierownikiem Bloku operacyjnego. Dodatkowo przekaże w bezpłatne użyczenie narzędzia do artroskopii barku.</t>
  </si>
  <si>
    <t>Stabilizator zewnętrzny duży złożony z klamer uniwersalnych, pojedynczych oraz prętów łączących.</t>
  </si>
  <si>
    <t>Klamry wykonane z lekkiego stopu tytanu, samozatrzaskowe. Klamry stabilizatorów dwu- funkcyjne umożliwiające łączenie grot-grot oraz grot-pręt.</t>
  </si>
  <si>
    <t>Klamry pojedyncze stabilizatorów umożliwiające łączenie grot0pręt. Możliwość użycia klamer wielorzędowych – umożliwiających łączenie kilku grotów – jeden/dwa pręty.</t>
  </si>
  <si>
    <t>Pręty bezpieczne dla rezonansu magnetycznego, wykonane z włókna węglowego o średnicy 11mm.</t>
  </si>
  <si>
    <t>Klamra multifunkcyjna 6-otworowa</t>
  </si>
  <si>
    <t>Zacisk kombinowany, zatrzaskowy, samomocujący</t>
  </si>
  <si>
    <t>Zacisk zatrzaskowy, samomocujący</t>
  </si>
  <si>
    <t>Pręt z włókna węglowego średnica 11mm, długość od 100 do 500mm</t>
  </si>
  <si>
    <t>Grotowkręt Schanza samotnący, samowiercący nie wymagający wstępnego nawiercania wiertłem, średnica 5mm, długość 100/30mm</t>
  </si>
  <si>
    <t>Grotowkręt Schanza samotnący, samowiercący nie wymagający wstępnego nawiercania wiertłem, średnica 5mm, długość 125/40mm</t>
  </si>
  <si>
    <t>Grotowkręt Schanza samotnący, samowiercący nie wymagający wstępnego nawiercania wiertłem, średnica 5mm, długość 150/60mm</t>
  </si>
  <si>
    <t>Grotowkręt Schanza samotnący, samowiercący nie wymagający wstępnego nawiercania wiertłem, średnica 5mm, długość 175/60mm</t>
  </si>
  <si>
    <t>Grotowkręt Schanza samotnący, samowiercący nie wymagający wstępnego nawiercania wiertłem, średnica 5mm, długość 200/80mm</t>
  </si>
  <si>
    <t>Grotowkręt Schanza samotnący, samowiercący nie wymagający wstępnego nawiercania wiertłem, średnica 5mm, długość 250/80mm</t>
  </si>
  <si>
    <t>Aparat naciągający otwarty do kompresji</t>
  </si>
  <si>
    <t>Przegubowy pręt stawowy do stabilizatora zewnętrznego</t>
  </si>
  <si>
    <t>Zamawiający oczekuje utworzenia w bloku operacyjnym banku implantów w ilościach ustalonych z Kierownikiem Bloku operacyjnego.</t>
  </si>
  <si>
    <t>Dodatkowo przekaże w bezpłatnie użyczenie narzędzia do implantacji.</t>
  </si>
  <si>
    <t>Płyta tytanowa do złamań w obrębie bliższego końca kości ramiennej w kręconymi w otwory celowniki pod wiertła. Celowniki oznaczone kolorem dla prawej i lewej kończyny. Możliwość doginania płyt in situ. Płyta posiada centralny otwór pod drut Kirschnera ukierunkowany pod kątem 135 stopni (kąt szyjowo- trzonowy). Otwory pod druty K w głowie płyty oraz możliwość doszycia do płyty stożka rotatorów. Dwa rodzaje płyt- płyty implantowane 1 lub 2 cm poniżej guzka większego. Płyty niższe posiadają 7 otworów w głowie pod śruby w wielu kierunkach oraz 3, 4, 7, 11 i 14 otworów w trzonie (długość płyt odpowiednio 73, 83, 133, 190 i 227 mm). Płyty wyższe posiadają 9 otworów w głowie pod śruby w wielu kierunkach oraz 3, 4, 7, 11 i 14 otworów w trzonie (długość płyt odpowiednio 80, 90, 140, 197 i 234mm). Płyty z 3 i 4 otworami w trzonie są proste, płyty od 7 otworów wzwyż posiadają przednią krzywiznę na trzonie umożliwiającą ominięcie przedziału mięśnia naramienno- piersiowego. Płyty od 11 otworów wzwyż posiadają dodatkowo na trzonie przewężenie umożliwiające dogięcie płyty w każdej płaszczyźnie. W każdym otworze w głowie płyt możliwość użycia śrub 3.5 mm korowych , 3.5 mm blokowanych (długość , 3.5 mm blokowanych zmiennokątowo (25 stopni) 4.0 mm gąbczastych oraz blokowanych pegów o średnicy 3.2 mm. Długość wszystkich śrub i pegów 20-60 mm co 2 mm; 65-70 mm co 5 mm</t>
  </si>
  <si>
    <t>substytut kości
- syntetyczny,osteokondukcyjny
- na bazie 40% fosforanu wapnia i 60% hydroksyapatytu
- w postaci granulek 2-3mm średnicy
- wielkość makroporów 300-600 µm
- wielkość mikroporów &lt;10 µm
- porowatość 60-70%
- opakowanie 5ml</t>
  </si>
  <si>
    <t>substytut kości
- syntetyczny,osteokondukcyjny
- na bazie 40% fosforanu wapnia i 60% hydroksyapatytu
- w postaci granulek 2-3mm średnicy
- wielkość makroporów 300-600 µm
- wielkość mikroporów &lt;10 µm
- porowatość 60-70%
- opakowanie 10ml</t>
  </si>
  <si>
    <t>substytut kości
- syntetyczny,osteokondukcyjny
- na bazie 40% fosforanu wapnia i 60% hydroksyapatytu
- w postaci granulek 2-4mm średnicy
- wielkość makroporów 300-600 µm
- wielkość mikroporów &lt;10 µm
- porowatość 60-70%
- opakowanie 16ml</t>
  </si>
  <si>
    <t>klin HTO
- syntetyczny,osteokondukcyjny
- na bazie 40% fosforanu wapnia i 60% hydroksyapatytu
- w postaci klinów 6-12
- wielkość makroporów 300-600 µm
- wielkość mikroporów &lt;10 µm
- porowatość 60-70%</t>
  </si>
  <si>
    <t>prostopadłościan 10mm 2szt
- syntetyczny,osteokondukcyjny
- na bazie 40% fosforanu wapnia i 60% hydroksyapatytu
- wielkość makroporów 300-600 µm
- wielkość mikroporów &lt;10 µm
- porowatość 60-70%</t>
  </si>
  <si>
    <t>prostopadłościan 10mm 4szt
- syntetyczny,osteokondukcyjny
- na bazie 40% fosforanu wapnia i 60% hydroksyapatytu
- wielkość makroporów 300-600 µm
- wielkość mikroporów &lt;10 µm
- porowatość 60-70%</t>
  </si>
  <si>
    <t>prostopadłościan 20mm 2szt
- syntetyczny,osteokondukcyjny
- na bazie 40% fosforanu wapnia i 60% hydroksyapatytu
- wielkość makroporów 300-600 µm
- wielkość mikroporów &lt;10 µm
- porowatość 60-70%</t>
  </si>
  <si>
    <t>prostopadłościan 20mm 4szt
- syntetyczny,osteokondukcyjny
- na bazie 40% fosforanu wapnia i 60% hydroksyapatytu
- wielkość makroporów 300-600 µm
- wielkość mikroporów &lt;10 µm
- porowatość 60-70%</t>
  </si>
  <si>
    <t>stożek
- syntetyczny,osteokondukcyjny
- na bazie 40% fosforanu wapnia i 60% hydroksyapatytu
- w postaci stożków 8-12
- wielkość makroporów 300-600 µm
- wielkość mikroporów &lt;10 µm
- porowatość 60-70%</t>
  </si>
  <si>
    <t>Cement kostny z mieszalnikiem</t>
  </si>
  <si>
    <t>System zamknięty nie wymagający przelewania cementu z mieszlnika do strzykawki zawierajacy pojemnik z długą dyszą służący jednocześnie do mieszania próżniowego i podawania cementudo kanału szpikowego oraz z krótką dyszą do panewki</t>
  </si>
  <si>
    <t>Mieszalnik</t>
  </si>
  <si>
    <t>Mieszalnik pojedynczy</t>
  </si>
  <si>
    <t>Mieszalnik podwójny</t>
  </si>
  <si>
    <t>Korek</t>
  </si>
  <si>
    <t>Korek kanałowy</t>
  </si>
  <si>
    <t>System do płukania pulsacyjnego</t>
  </si>
  <si>
    <t>Podajnik do aplikacji użyczony nieodpłatnie na czas trwania umowy.</t>
  </si>
  <si>
    <t>Urządzenie do wywołania próżni użyczone nieodpłatnie na czas trwania umowy</t>
  </si>
  <si>
    <t>Pakiet nr 4</t>
  </si>
  <si>
    <t>Śruby tytanowe z głową lub bez, z gwintem oszczędzającym przeszczep w rozmiarach 7-11 mm i długościach 20-40 mm</t>
  </si>
  <si>
    <t>Pakiet nr 1</t>
  </si>
  <si>
    <t>Pakiet nr 6</t>
  </si>
  <si>
    <t>Pakiet nr 5</t>
  </si>
  <si>
    <t>Pakiet nr 3</t>
  </si>
  <si>
    <t>Pakiet nr 2</t>
  </si>
  <si>
    <t xml:space="preserve">Zamqwiający oczekuje utworzenia w Bloku operacyjnym banku implantów w ilościach ustalonych z Kierownikiem . </t>
  </si>
  <si>
    <t>Razem</t>
  </si>
  <si>
    <t>Płytka tytanowa do dalszego końca kości promieniowej grzbietowa w kształcie litery Y (prawa, lewa) , system blokowania wielokierunkowego, 4 otwory w części głowowej, 3 otwory  w części trzonowej w tym owalny w do pozycjonowania płytki, grubość płytki 1,5 mm, długość od 66mm. Małe otwory służące pozycjonowania płytkiza pomocą drutów Kirschnera. Kompatybilna ześrubami o średnicy 3.0mm</t>
  </si>
  <si>
    <t>Płytka tytanowa do dalszego końca kości promieniowej grzbietowa w kształcie litery Y (prawa, lewa) , system blokowania wielokierunkowego, 7 otworów w części głowowej, od 3 do 5 w części trzonowej w tym owalny w do pozycjonowaniapłytki, grubość płytki 1,5 mm, długość od 67mm do 87mm. Małe otwory służące pozycjonowania płytkiza pomocą drutów Kirschnera. Kompatybilna ześrubami o średnicy 3.0mm</t>
  </si>
  <si>
    <t xml:space="preserve">Płytka do dalszego końca kości promieniowej dłoniowa XXL w kształcie litery Delta, tytanowa, (prawa i lewa), system blokowania wielokierunkowego , 9 otworów w części głowowej, od 9 do 18 otworów w części trzonowej w tym otwór owalny do pozycjonowania płytki,  grubość płytki 2,5 mm proxymalnie i 3,75 mm dystalnie. Długość od 111 do 183 mm. Duży otwór do korekty powierzchni stawowej oraz małe otwory umożliwiające  czasową stabilizację drutami Kirschnera. Kompatybilna ze śrubami średnicy 3,0 mm oraz 2,5 mm. </t>
  </si>
  <si>
    <t>Płytka do dalszej nasady kości łokciowej (prawa i lewa), tytanowa, system blokowania wielokierunkowego , 6 otworów w części głowowej, od 2 do 6 otworów w części trzonowej w tym otwór owalny do ustawiania płytki,  grubość płytki 2,0 mm.  Małe otwory umożliwiające  pozycjonowanie płytki za pomocą drutów Kirschnera. Kompatybilna ze śrubami średnicy 2,5mm i 3,0 mm.</t>
  </si>
  <si>
    <t xml:space="preserve">Płytka do usztywnienia stawu nadgarstka strona prawa i lewa,  ilość otworów  11,  blokowana wielokątowo- maksymalny kąt 20 stopni, tytanowa, grubość płytki 3,0 mm, długość 102 mm. </t>
  </si>
  <si>
    <t>Klasa wyrobu</t>
  </si>
  <si>
    <t>Załącznik Nr 2 do SWZ</t>
  </si>
  <si>
    <t>Cena jedn. brutto</t>
  </si>
  <si>
    <t>HCPs Gwóźdź obojczykowy statyczny 
705-170-028-200</t>
  </si>
  <si>
    <t>Hofer GmbH&amp;Co KG</t>
  </si>
  <si>
    <t>INTEOS 3.0 Śruba blokowana as av st T 3,0 
716-110-030-012, 014, 016, 018…030</t>
  </si>
  <si>
    <t>INTEOS 3.0 Śruba gąbczasta blokowana as av st T 3,0
716-100-030-012, 014, 016, 018…030</t>
  </si>
  <si>
    <t>INTEOS 3.0 Śruba standatdowa st T 3,0
716-115-030-012, 014, 016, 018…030</t>
  </si>
  <si>
    <t>Wiertło kostne AO-SK
 811-920-020-105</t>
  </si>
  <si>
    <t>Wiertło kostne AO-SK
811-920-025-105</t>
  </si>
  <si>
    <t xml:space="preserve">INTEOS Płytka do kości promieniowej M3 po str. dłoniowej as av 
(wąska, standardowa, szersza)
775-112-160-003
775-112-161-003
775-112-160-005
775-112-161-005
775-112-150-003
775-112-151-003
775-112-150-005
775-112-151-005
775-132-150-003
775-132-151-003 
775-132-150-005
775-132-151-005
</t>
  </si>
  <si>
    <t>INTEOS Płytka do kości promieniowej M3 po str. dłoniowej XXL as av 
775-112-150-009
775-112-151-009
INTEOS Płytka do kości promieniowej M3 po str. dłoniowej XXL as av
775-112-150-012
775-112-151-012
INTEOS Płytka do kości promieniowej M3 po str. dłoniowej XXL as av 
775-112-150-015
775-112-151-015
INTEOS Płytka do kości promieniowej M3 po str. dłoniowej XXL as av
775-112-150-018 
775-112-151-018</t>
  </si>
  <si>
    <t>INTEOS HRSds Płytka do kości promieniowej po stronie grzbietowej wąska asa av
775-150-010-003
775-150-011-003</t>
  </si>
  <si>
    <t xml:space="preserve">HRSd Płytka do kości promieniowej po stronie grzbietowej as av
775-150-000-003
775-150-001-003
775-150-000-005
775-150-001-005
</t>
  </si>
  <si>
    <t xml:space="preserve">HUSd Płytka do dalszej nasady kości łokciowej as av
775-190-000-002
775-190-000-004
775-190-000-006
775-190-001-002
775-190-001-004
775-190-001-006
</t>
  </si>
  <si>
    <t xml:space="preserve">HRSad Płytka do usztywnienia stawu nadgarstka as av
775-155-010-011
775-155-011-011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</si>
</sst>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[$-415]General"/>
    <numFmt numFmtId="165" formatCode="[$-415]#,##0.00"/>
    <numFmt numFmtId="166" formatCode="d&quot;.&quot;mm&quot;.&quot;yyyy"/>
    <numFmt numFmtId="167" formatCode="[$-415]0%"/>
    <numFmt numFmtId="168" formatCode="_-* #,##0.00\ _z_ł_-;\-* #,##0.00\ _z_ł_-;_-* &quot;-&quot;??\ _z_ł_-;_-@_-"/>
  </numFmts>
  <fonts count="24">
    <font>
      <sz val="11"/>
      <color theme="1"/>
      <name val="Calibri"/>
      <family val="2"/>
      <charset val="238"/>
      <scheme val="minor"/>
    </font>
    <font>
      <sz val="10"/>
      <color rgb="FF000000"/>
      <name val="Arial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2"/>
      <charset val="238"/>
    </font>
    <font>
      <sz val="10"/>
      <color rgb="FF000000"/>
      <name val="Arial1"/>
      <charset val="238"/>
    </font>
    <font>
      <sz val="10"/>
      <color rgb="FF000000"/>
      <name val="Calibri Baltic"/>
      <charset val="238"/>
    </font>
    <font>
      <sz val="10"/>
      <color rgb="FF000000"/>
      <name val="Calibri1"/>
      <charset val="238"/>
    </font>
    <font>
      <sz val="11"/>
      <color rgb="FF000000"/>
      <name val="Arial1"/>
      <charset val="238"/>
    </font>
    <font>
      <b/>
      <sz val="10"/>
      <color rgb="FF000000"/>
      <name val="Arial1"/>
      <charset val="238"/>
    </font>
    <font>
      <b/>
      <sz val="11"/>
      <color rgb="FF000000"/>
      <name val="Calibri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Calibri1"/>
      <charset val="238"/>
    </font>
    <font>
      <sz val="12"/>
      <color rgb="FF000000"/>
      <name val="Calibri"/>
      <family val="2"/>
      <charset val="238"/>
    </font>
    <font>
      <sz val="11"/>
      <color rgb="FF000000"/>
      <name val="Arial11"/>
      <charset val="238"/>
    </font>
    <font>
      <sz val="10"/>
      <color rgb="FF000000"/>
      <name val="Calibri"/>
      <family val="2"/>
      <charset val="238"/>
    </font>
    <font>
      <sz val="11"/>
      <color rgb="FF000000"/>
      <name val="Arial2"/>
      <charset val="238"/>
    </font>
    <font>
      <b/>
      <i/>
      <sz val="11"/>
      <color rgb="FF000000"/>
      <name val="Calibri"/>
      <family val="2"/>
      <charset val="238"/>
    </font>
    <font>
      <b/>
      <sz val="10"/>
      <color rgb="FF000000"/>
      <name val="Arial1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rgb="FF000000"/>
      <name val="Arial2"/>
      <charset val="238"/>
    </font>
    <font>
      <sz val="7"/>
      <color rgb="FF00000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2" fillId="0" borderId="0" applyBorder="0" applyProtection="0"/>
    <xf numFmtId="167" fontId="2" fillId="0" borderId="0" applyBorder="0" applyProtection="0"/>
    <xf numFmtId="43" fontId="20" fillId="0" borderId="0" applyFont="0" applyFill="0" applyBorder="0" applyAlignment="0" applyProtection="0"/>
  </cellStyleXfs>
  <cellXfs count="116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1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/>
    </xf>
    <xf numFmtId="164" fontId="1" fillId="0" borderId="2" xfId="1" applyFont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4" fontId="3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justify"/>
    </xf>
    <xf numFmtId="164" fontId="1" fillId="0" borderId="2" xfId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/>
    <xf numFmtId="0" fontId="1" fillId="0" borderId="2" xfId="0" applyFont="1" applyBorder="1" applyAlignment="1">
      <alignment horizontal="justify"/>
    </xf>
    <xf numFmtId="9" fontId="1" fillId="0" borderId="2" xfId="0" applyNumberFormat="1" applyFont="1" applyBorder="1"/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/>
    <xf numFmtId="0" fontId="7" fillId="0" borderId="2" xfId="0" applyFont="1" applyBorder="1"/>
    <xf numFmtId="0" fontId="8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7" fillId="0" borderId="0" xfId="0" applyFont="1"/>
    <xf numFmtId="0" fontId="1" fillId="0" borderId="0" xfId="0" applyFont="1"/>
    <xf numFmtId="4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3" fillId="0" borderId="0" xfId="0" applyFont="1"/>
    <xf numFmtId="164" fontId="1" fillId="0" borderId="2" xfId="1" applyFont="1" applyBorder="1" applyAlignment="1">
      <alignment horizontal="center" vertical="center"/>
    </xf>
    <xf numFmtId="164" fontId="1" fillId="0" borderId="2" xfId="1" applyFont="1" applyBorder="1" applyAlignment="1">
      <alignment horizontal="justify"/>
    </xf>
    <xf numFmtId="164" fontId="1" fillId="0" borderId="4" xfId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9" fontId="1" fillId="0" borderId="2" xfId="2" applyNumberFormat="1" applyFont="1" applyBorder="1" applyAlignment="1">
      <alignment horizontal="center" vertical="center" wrapText="1"/>
    </xf>
    <xf numFmtId="167" fontId="1" fillId="0" borderId="2" xfId="2" applyFont="1" applyBorder="1" applyAlignment="1">
      <alignment horizontal="center" vertical="center" wrapText="1"/>
    </xf>
    <xf numFmtId="164" fontId="1" fillId="2" borderId="2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0" xfId="1" applyFont="1" applyBorder="1" applyAlignment="1">
      <alignment horizontal="justify"/>
    </xf>
    <xf numFmtId="166" fontId="1" fillId="0" borderId="2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164" fontId="1" fillId="0" borderId="7" xfId="1" applyFont="1" applyBorder="1" applyAlignment="1">
      <alignment horizontal="center" vertical="center" wrapText="1"/>
    </xf>
    <xf numFmtId="164" fontId="1" fillId="0" borderId="8" xfId="1" applyFont="1" applyBorder="1" applyAlignment="1">
      <alignment horizontal="center" vertical="center" wrapText="1"/>
    </xf>
    <xf numFmtId="164" fontId="1" fillId="0" borderId="2" xfId="1" applyFont="1" applyBorder="1"/>
    <xf numFmtId="9" fontId="1" fillId="0" borderId="1" xfId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64" fontId="1" fillId="0" borderId="3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wrapText="1"/>
    </xf>
    <xf numFmtId="0" fontId="2" fillId="0" borderId="0" xfId="0" applyFont="1"/>
    <xf numFmtId="0" fontId="10" fillId="0" borderId="0" xfId="0" applyFont="1"/>
    <xf numFmtId="0" fontId="11" fillId="0" borderId="0" xfId="0" applyFont="1"/>
    <xf numFmtId="0" fontId="2" fillId="0" borderId="1" xfId="0" applyFont="1" applyBorder="1" applyAlignment="1">
      <alignment horizontal="center" vertical="center"/>
    </xf>
    <xf numFmtId="164" fontId="12" fillId="0" borderId="1" xfId="1" applyFont="1" applyBorder="1" applyAlignment="1">
      <alignment horizontal="center" vertical="center" wrapText="1"/>
    </xf>
    <xf numFmtId="164" fontId="2" fillId="0" borderId="1" xfId="1" applyBorder="1" applyAlignment="1">
      <alignment horizontal="center" vertical="center"/>
    </xf>
    <xf numFmtId="164" fontId="12" fillId="0" borderId="1" xfId="1" applyFont="1" applyBorder="1" applyAlignment="1">
      <alignment horizontal="justify" vertical="center" wrapText="1"/>
    </xf>
    <xf numFmtId="164" fontId="12" fillId="2" borderId="1" xfId="1" applyFont="1" applyFill="1" applyBorder="1" applyAlignment="1">
      <alignment horizontal="center" vertical="center" wrapText="1"/>
    </xf>
    <xf numFmtId="164" fontId="12" fillId="0" borderId="2" xfId="1" applyFont="1" applyBorder="1" applyAlignment="1">
      <alignment horizontal="center" vertical="center" wrapText="1"/>
    </xf>
    <xf numFmtId="0" fontId="13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8" xfId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5" fillId="0" borderId="2" xfId="0" applyFont="1" applyBorder="1"/>
    <xf numFmtId="0" fontId="1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13" fillId="0" borderId="2" xfId="0" applyFont="1" applyBorder="1"/>
    <xf numFmtId="4" fontId="16" fillId="0" borderId="2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justify"/>
    </xf>
    <xf numFmtId="4" fontId="13" fillId="0" borderId="0" xfId="0" applyNumberFormat="1" applyFont="1"/>
    <xf numFmtId="4" fontId="2" fillId="0" borderId="2" xfId="0" applyNumberFormat="1" applyFont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justify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2" xfId="1" applyNumberFormat="1" applyFont="1" applyBorder="1" applyAlignment="1">
      <alignment horizontal="center" vertical="center" wrapText="1"/>
    </xf>
    <xf numFmtId="4" fontId="0" fillId="0" borderId="9" xfId="0" applyNumberFormat="1" applyBorder="1"/>
    <xf numFmtId="0" fontId="1" fillId="0" borderId="10" xfId="0" applyFont="1" applyBorder="1"/>
    <xf numFmtId="0" fontId="1" fillId="0" borderId="3" xfId="0" applyFont="1" applyBorder="1" applyAlignment="1">
      <alignment horizontal="justify"/>
    </xf>
    <xf numFmtId="0" fontId="19" fillId="0" borderId="0" xfId="0" applyFont="1"/>
    <xf numFmtId="4" fontId="18" fillId="0" borderId="0" xfId="0" applyNumberFormat="1" applyFont="1"/>
    <xf numFmtId="0" fontId="18" fillId="0" borderId="0" xfId="0" applyFont="1"/>
    <xf numFmtId="0" fontId="0" fillId="0" borderId="0" xfId="0" applyBorder="1"/>
    <xf numFmtId="164" fontId="21" fillId="0" borderId="0" xfId="1" applyFont="1" applyBorder="1" applyAlignment="1">
      <alignment horizontal="center" vertical="center" wrapText="1"/>
    </xf>
    <xf numFmtId="0" fontId="22" fillId="0" borderId="9" xfId="0" applyFont="1" applyBorder="1" applyAlignment="1">
      <alignment vertical="center" wrapText="1"/>
    </xf>
    <xf numFmtId="0" fontId="22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wrapText="1"/>
    </xf>
    <xf numFmtId="0" fontId="22" fillId="0" borderId="9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164" fontId="1" fillId="0" borderId="9" xfId="1" applyFont="1" applyBorder="1" applyAlignment="1">
      <alignment horizontal="center" vertical="center" wrapText="1"/>
    </xf>
    <xf numFmtId="164" fontId="1" fillId="0" borderId="9" xfId="1" applyFont="1" applyBorder="1" applyAlignment="1">
      <alignment horizontal="center" vertical="center"/>
    </xf>
    <xf numFmtId="164" fontId="1" fillId="0" borderId="9" xfId="1" applyFont="1" applyBorder="1" applyAlignment="1">
      <alignment horizontal="justify" vertical="center" wrapText="1"/>
    </xf>
    <xf numFmtId="164" fontId="1" fillId="2" borderId="9" xfId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/>
    </xf>
    <xf numFmtId="43" fontId="1" fillId="0" borderId="9" xfId="3" applyFont="1" applyBorder="1" applyAlignment="1">
      <alignment horizontal="center" vertical="center"/>
    </xf>
    <xf numFmtId="9" fontId="1" fillId="0" borderId="9" xfId="0" applyNumberFormat="1" applyFont="1" applyBorder="1" applyAlignment="1">
      <alignment horizontal="center" vertical="center"/>
    </xf>
    <xf numFmtId="168" fontId="1" fillId="0" borderId="9" xfId="0" applyNumberFormat="1" applyFont="1" applyBorder="1" applyAlignment="1">
      <alignment vertical="center"/>
    </xf>
    <xf numFmtId="168" fontId="1" fillId="0" borderId="9" xfId="0" applyNumberFormat="1" applyFont="1" applyBorder="1" applyAlignment="1">
      <alignment horizontal="center" vertical="center"/>
    </xf>
    <xf numFmtId="164" fontId="22" fillId="0" borderId="9" xfId="1" applyFont="1" applyBorder="1" applyAlignment="1">
      <alignment horizontal="center" vertical="center" wrapText="1"/>
    </xf>
    <xf numFmtId="4" fontId="3" fillId="3" borderId="11" xfId="0" applyNumberFormat="1" applyFont="1" applyFill="1" applyBorder="1" applyAlignment="1">
      <alignment horizontal="center"/>
    </xf>
    <xf numFmtId="168" fontId="0" fillId="0" borderId="0" xfId="0" applyNumberFormat="1"/>
    <xf numFmtId="0" fontId="18" fillId="3" borderId="0" xfId="0" applyFont="1" applyFill="1"/>
  </cellXfs>
  <cellStyles count="4">
    <cellStyle name="Dziesiętny" xfId="3" builtinId="3"/>
    <cellStyle name="Excel Built-in Normal" xfId="1" xr:uid="{00000000-0005-0000-0000-000000000000}"/>
    <cellStyle name="Excel Built-in Percent" xfId="2" xr:uid="{00000000-0005-0000-0000-000001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92"/>
  <sheetViews>
    <sheetView tabSelected="1" topLeftCell="A47" workbookViewId="0">
      <selection activeCell="S111" sqref="S111"/>
    </sheetView>
  </sheetViews>
  <sheetFormatPr defaultRowHeight="15"/>
  <cols>
    <col min="8" max="8" width="51.140625" customWidth="1"/>
    <col min="13" max="13" width="11.28515625" bestFit="1" customWidth="1"/>
    <col min="14" max="14" width="12.5703125" customWidth="1"/>
    <col min="15" max="15" width="13.5703125" customWidth="1"/>
    <col min="16" max="16" width="12.140625" customWidth="1"/>
    <col min="17" max="17" width="11.7109375" customWidth="1"/>
    <col min="19" max="19" width="25" customWidth="1"/>
    <col min="21" max="21" width="45" customWidth="1"/>
  </cols>
  <sheetData>
    <row r="1" spans="1:18">
      <c r="A1" t="s">
        <v>189</v>
      </c>
      <c r="H1" s="93" t="s">
        <v>202</v>
      </c>
    </row>
    <row r="3" spans="1:18" ht="51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3" t="s">
        <v>5</v>
      </c>
      <c r="G3" s="2" t="s">
        <v>6</v>
      </c>
      <c r="H3" s="4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5" t="s">
        <v>203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201</v>
      </c>
    </row>
    <row r="4" spans="1:18" ht="51">
      <c r="A4" s="1"/>
      <c r="B4" s="1"/>
      <c r="C4" s="1"/>
      <c r="D4" s="1"/>
      <c r="E4" s="6" t="s">
        <v>17</v>
      </c>
      <c r="F4" s="3">
        <v>1</v>
      </c>
      <c r="G4" s="2" t="s">
        <v>18</v>
      </c>
      <c r="H4" s="4"/>
      <c r="I4" s="2"/>
      <c r="J4" s="2"/>
      <c r="K4" s="2"/>
      <c r="L4" s="2"/>
      <c r="M4" s="7"/>
      <c r="N4" s="8"/>
      <c r="O4" s="8"/>
      <c r="P4" s="2"/>
      <c r="Q4" s="2"/>
      <c r="R4" s="2"/>
    </row>
    <row r="5" spans="1:18" ht="383.25">
      <c r="A5" s="9"/>
      <c r="B5" s="9"/>
      <c r="C5" s="10"/>
      <c r="D5" s="10"/>
      <c r="E5" s="11">
        <v>1</v>
      </c>
      <c r="F5" s="12">
        <v>1</v>
      </c>
      <c r="G5" s="12" t="s">
        <v>18</v>
      </c>
      <c r="H5" s="13" t="s">
        <v>19</v>
      </c>
      <c r="I5" s="14" t="s">
        <v>20</v>
      </c>
      <c r="J5" s="12">
        <v>4</v>
      </c>
      <c r="K5" s="15"/>
      <c r="L5" s="16"/>
      <c r="M5" s="17"/>
      <c r="N5" s="15"/>
      <c r="O5" s="15"/>
      <c r="P5" s="14"/>
      <c r="Q5" s="14"/>
      <c r="R5" s="14"/>
    </row>
    <row r="6" spans="1:18" ht="409.6">
      <c r="A6" s="9"/>
      <c r="B6" s="9"/>
      <c r="C6" s="10"/>
      <c r="D6" s="10"/>
      <c r="E6" s="11">
        <v>2</v>
      </c>
      <c r="F6" s="12">
        <v>1</v>
      </c>
      <c r="G6" s="12" t="s">
        <v>18</v>
      </c>
      <c r="H6" s="18" t="s">
        <v>21</v>
      </c>
      <c r="I6" s="14" t="s">
        <v>20</v>
      </c>
      <c r="J6" s="12">
        <v>2</v>
      </c>
      <c r="K6" s="15"/>
      <c r="L6" s="16"/>
      <c r="M6" s="15"/>
      <c r="N6" s="15"/>
      <c r="O6" s="15"/>
      <c r="P6" s="14"/>
      <c r="Q6" s="14"/>
      <c r="R6" s="14"/>
    </row>
    <row r="7" spans="1:18" ht="141">
      <c r="A7" s="9"/>
      <c r="B7" s="9"/>
      <c r="C7" s="10"/>
      <c r="D7" s="10"/>
      <c r="E7" s="11">
        <v>3</v>
      </c>
      <c r="F7" s="12">
        <v>1</v>
      </c>
      <c r="G7" s="12" t="s">
        <v>18</v>
      </c>
      <c r="H7" s="13" t="s">
        <v>22</v>
      </c>
      <c r="I7" s="14" t="s">
        <v>20</v>
      </c>
      <c r="J7" s="12">
        <v>2</v>
      </c>
      <c r="K7" s="15"/>
      <c r="L7" s="16"/>
      <c r="M7" s="15"/>
      <c r="N7" s="15"/>
      <c r="O7" s="15"/>
      <c r="P7" s="14"/>
      <c r="Q7" s="14"/>
      <c r="R7" s="14"/>
    </row>
    <row r="8" spans="1:18" ht="255.75">
      <c r="A8" s="9"/>
      <c r="B8" s="9"/>
      <c r="C8" s="10"/>
      <c r="D8" s="10"/>
      <c r="E8" s="11">
        <v>4</v>
      </c>
      <c r="F8" s="12">
        <v>1</v>
      </c>
      <c r="G8" s="12" t="s">
        <v>18</v>
      </c>
      <c r="H8" s="13" t="s">
        <v>23</v>
      </c>
      <c r="I8" s="14" t="s">
        <v>20</v>
      </c>
      <c r="J8" s="12">
        <v>2</v>
      </c>
      <c r="K8" s="15"/>
      <c r="L8" s="16"/>
      <c r="M8" s="15"/>
      <c r="N8" s="15"/>
      <c r="O8" s="15"/>
      <c r="P8" s="14"/>
      <c r="Q8" s="14"/>
      <c r="R8" s="14"/>
    </row>
    <row r="9" spans="1:18" ht="51">
      <c r="A9" s="9"/>
      <c r="B9" s="9"/>
      <c r="C9" s="10"/>
      <c r="D9" s="10"/>
      <c r="E9" s="11" t="s">
        <v>24</v>
      </c>
      <c r="F9" s="12">
        <v>1</v>
      </c>
      <c r="G9" s="12" t="s">
        <v>25</v>
      </c>
      <c r="H9" s="13"/>
      <c r="I9" s="14"/>
      <c r="J9" s="12"/>
      <c r="K9" s="17"/>
      <c r="L9" s="19"/>
      <c r="M9" s="17"/>
      <c r="N9" s="17"/>
      <c r="O9" s="17"/>
      <c r="P9" s="14"/>
      <c r="Q9" s="14"/>
      <c r="R9" s="14"/>
    </row>
    <row r="10" spans="1:18" ht="357.75">
      <c r="A10" s="9"/>
      <c r="B10" s="9"/>
      <c r="C10" s="10"/>
      <c r="D10" s="10"/>
      <c r="E10" s="11">
        <v>1</v>
      </c>
      <c r="F10" s="12">
        <v>1</v>
      </c>
      <c r="G10" s="20" t="s">
        <v>26</v>
      </c>
      <c r="H10" s="18" t="s">
        <v>167</v>
      </c>
      <c r="I10" s="14" t="s">
        <v>20</v>
      </c>
      <c r="J10" s="12">
        <v>15</v>
      </c>
      <c r="K10" s="15"/>
      <c r="L10" s="16"/>
      <c r="M10" s="15"/>
      <c r="N10" s="15"/>
      <c r="O10" s="15"/>
      <c r="P10" s="14"/>
      <c r="Q10" s="14"/>
      <c r="R10" s="14"/>
    </row>
    <row r="11" spans="1:18">
      <c r="A11" s="9"/>
      <c r="B11" s="9"/>
      <c r="C11" s="10"/>
      <c r="D11" s="10"/>
      <c r="E11" s="11" t="s">
        <v>27</v>
      </c>
      <c r="F11" s="12">
        <v>1</v>
      </c>
      <c r="G11" s="12"/>
      <c r="H11" s="18" t="s">
        <v>28</v>
      </c>
      <c r="I11" s="14" t="s">
        <v>20</v>
      </c>
      <c r="J11" s="12">
        <v>40</v>
      </c>
      <c r="K11" s="15"/>
      <c r="L11" s="16"/>
      <c r="M11" s="15"/>
      <c r="N11" s="15"/>
      <c r="O11" s="15"/>
      <c r="P11" s="14"/>
      <c r="Q11" s="14"/>
      <c r="R11" s="14"/>
    </row>
    <row r="12" spans="1:18">
      <c r="A12" s="9"/>
      <c r="B12" s="9"/>
      <c r="C12" s="10"/>
      <c r="D12" s="10"/>
      <c r="E12" s="11" t="s">
        <v>29</v>
      </c>
      <c r="F12" s="12">
        <v>1</v>
      </c>
      <c r="G12" s="12"/>
      <c r="H12" s="18" t="s">
        <v>30</v>
      </c>
      <c r="I12" s="14" t="s">
        <v>20</v>
      </c>
      <c r="J12" s="12">
        <v>15</v>
      </c>
      <c r="K12" s="15"/>
      <c r="L12" s="16"/>
      <c r="M12" s="15"/>
      <c r="N12" s="15"/>
      <c r="O12" s="15"/>
      <c r="P12" s="14"/>
      <c r="Q12" s="14"/>
      <c r="R12" s="14"/>
    </row>
    <row r="13" spans="1:18">
      <c r="A13" s="9"/>
      <c r="B13" s="9"/>
      <c r="C13" s="10"/>
      <c r="D13" s="10"/>
      <c r="E13" s="11" t="s">
        <v>31</v>
      </c>
      <c r="F13" s="12">
        <v>1</v>
      </c>
      <c r="G13" s="12"/>
      <c r="H13" s="21" t="s">
        <v>32</v>
      </c>
      <c r="I13" s="14" t="s">
        <v>20</v>
      </c>
      <c r="J13" s="12">
        <v>40</v>
      </c>
      <c r="K13" s="15"/>
      <c r="L13" s="16"/>
      <c r="M13" s="15"/>
      <c r="N13" s="15"/>
      <c r="O13" s="15"/>
      <c r="P13" s="14"/>
      <c r="Q13" s="14"/>
      <c r="R13" s="14"/>
    </row>
    <row r="14" spans="1:18">
      <c r="A14" s="9"/>
      <c r="B14" s="9"/>
      <c r="C14" s="10"/>
      <c r="D14" s="10"/>
      <c r="E14" s="11" t="s">
        <v>33</v>
      </c>
      <c r="F14" s="12">
        <v>1</v>
      </c>
      <c r="G14" s="12"/>
      <c r="H14" s="21" t="s">
        <v>34</v>
      </c>
      <c r="I14" s="14" t="s">
        <v>20</v>
      </c>
      <c r="J14" s="12">
        <v>40</v>
      </c>
      <c r="K14" s="15"/>
      <c r="L14" s="16"/>
      <c r="M14" s="15"/>
      <c r="N14" s="15"/>
      <c r="O14" s="15"/>
      <c r="P14" s="14"/>
      <c r="Q14" s="14"/>
      <c r="R14" s="14"/>
    </row>
    <row r="15" spans="1:18">
      <c r="A15" s="9"/>
      <c r="B15" s="9"/>
      <c r="C15" s="10"/>
      <c r="D15" s="10"/>
      <c r="E15" s="11" t="s">
        <v>35</v>
      </c>
      <c r="F15" s="12">
        <v>1</v>
      </c>
      <c r="G15" s="12"/>
      <c r="H15" s="21" t="s">
        <v>36</v>
      </c>
      <c r="I15" s="14" t="s">
        <v>20</v>
      </c>
      <c r="J15" s="12">
        <v>25</v>
      </c>
      <c r="K15" s="15"/>
      <c r="L15" s="16"/>
      <c r="M15" s="15"/>
      <c r="N15" s="15"/>
      <c r="O15" s="15"/>
      <c r="P15" s="14"/>
      <c r="Q15" s="14"/>
      <c r="R15" s="14"/>
    </row>
    <row r="16" spans="1:18" ht="281.25">
      <c r="A16" s="9"/>
      <c r="B16" s="9"/>
      <c r="C16" s="10"/>
      <c r="D16" s="10"/>
      <c r="E16" s="11">
        <v>2</v>
      </c>
      <c r="F16" s="12">
        <v>1</v>
      </c>
      <c r="G16" s="12"/>
      <c r="H16" s="18" t="s">
        <v>37</v>
      </c>
      <c r="I16" s="14" t="s">
        <v>20</v>
      </c>
      <c r="J16" s="12">
        <v>2</v>
      </c>
      <c r="K16" s="15"/>
      <c r="L16" s="16"/>
      <c r="M16" s="15"/>
      <c r="N16" s="15"/>
      <c r="O16" s="15"/>
      <c r="P16" s="14"/>
      <c r="Q16" s="14"/>
      <c r="R16" s="14"/>
    </row>
    <row r="17" spans="1:18" ht="357.75">
      <c r="A17" s="9"/>
      <c r="B17" s="9"/>
      <c r="C17" s="10"/>
      <c r="D17" s="10"/>
      <c r="E17" s="11">
        <v>3</v>
      </c>
      <c r="F17" s="12">
        <v>1</v>
      </c>
      <c r="G17" s="12"/>
      <c r="H17" s="18" t="s">
        <v>38</v>
      </c>
      <c r="I17" s="14" t="s">
        <v>20</v>
      </c>
      <c r="J17" s="12">
        <v>15</v>
      </c>
      <c r="K17" s="15"/>
      <c r="L17" s="16"/>
      <c r="M17" s="15"/>
      <c r="N17" s="15"/>
      <c r="O17" s="15"/>
      <c r="P17" s="14"/>
      <c r="Q17" s="14"/>
      <c r="R17" s="14"/>
    </row>
    <row r="18" spans="1:18" ht="26.25">
      <c r="A18" s="9"/>
      <c r="B18" s="9"/>
      <c r="C18" s="10"/>
      <c r="D18" s="10"/>
      <c r="E18" s="11">
        <v>4</v>
      </c>
      <c r="F18" s="12">
        <v>1</v>
      </c>
      <c r="G18" s="12"/>
      <c r="H18" s="13" t="s">
        <v>39</v>
      </c>
      <c r="I18" s="14" t="s">
        <v>20</v>
      </c>
      <c r="J18" s="12">
        <v>10</v>
      </c>
      <c r="K18" s="15"/>
      <c r="L18" s="16"/>
      <c r="M18" s="15"/>
      <c r="N18" s="15"/>
      <c r="O18" s="15"/>
      <c r="P18" s="14"/>
      <c r="Q18" s="14"/>
      <c r="R18" s="14"/>
    </row>
    <row r="19" spans="1:18" ht="26.25">
      <c r="A19" s="9"/>
      <c r="B19" s="9"/>
      <c r="C19" s="10"/>
      <c r="D19" s="10"/>
      <c r="E19" s="11">
        <v>5</v>
      </c>
      <c r="F19" s="12">
        <v>1</v>
      </c>
      <c r="G19" s="12"/>
      <c r="H19" s="13" t="s">
        <v>40</v>
      </c>
      <c r="I19" s="14" t="s">
        <v>20</v>
      </c>
      <c r="J19" s="12">
        <v>10</v>
      </c>
      <c r="K19" s="15"/>
      <c r="L19" s="16"/>
      <c r="M19" s="15"/>
      <c r="N19" s="15"/>
      <c r="O19" s="15"/>
      <c r="P19" s="14"/>
      <c r="Q19" s="14"/>
      <c r="R19" s="14"/>
    </row>
    <row r="20" spans="1:18" ht="26.25">
      <c r="A20" s="9"/>
      <c r="B20" s="9"/>
      <c r="C20" s="10"/>
      <c r="D20" s="10"/>
      <c r="E20" s="11">
        <v>6</v>
      </c>
      <c r="F20" s="12">
        <v>1</v>
      </c>
      <c r="G20" s="12"/>
      <c r="H20" s="18" t="s">
        <v>41</v>
      </c>
      <c r="I20" s="14" t="s">
        <v>20</v>
      </c>
      <c r="J20" s="12">
        <v>10</v>
      </c>
      <c r="K20" s="15"/>
      <c r="L20" s="16"/>
      <c r="M20" s="15"/>
      <c r="N20" s="15"/>
      <c r="O20" s="15"/>
      <c r="P20" s="14"/>
      <c r="Q20" s="14"/>
      <c r="R20" s="14"/>
    </row>
    <row r="21" spans="1:18" ht="26.25">
      <c r="A21" s="9"/>
      <c r="B21" s="9"/>
      <c r="C21" s="10"/>
      <c r="D21" s="10"/>
      <c r="E21" s="11">
        <v>7</v>
      </c>
      <c r="F21" s="12">
        <v>1</v>
      </c>
      <c r="G21" s="12"/>
      <c r="H21" s="18" t="s">
        <v>42</v>
      </c>
      <c r="I21" s="14" t="s">
        <v>20</v>
      </c>
      <c r="J21" s="12">
        <v>10</v>
      </c>
      <c r="K21" s="15"/>
      <c r="L21" s="16"/>
      <c r="M21" s="15"/>
      <c r="N21" s="15"/>
      <c r="O21" s="15"/>
      <c r="P21" s="14"/>
      <c r="Q21" s="14"/>
      <c r="R21" s="14"/>
    </row>
    <row r="22" spans="1:18" ht="39">
      <c r="A22" s="9"/>
      <c r="B22" s="9"/>
      <c r="C22" s="10"/>
      <c r="D22" s="10"/>
      <c r="E22" s="11">
        <v>8</v>
      </c>
      <c r="F22" s="12">
        <v>1</v>
      </c>
      <c r="G22" s="12"/>
      <c r="H22" s="18" t="s">
        <v>43</v>
      </c>
      <c r="I22" s="14" t="s">
        <v>20</v>
      </c>
      <c r="J22" s="12">
        <v>10</v>
      </c>
      <c r="K22" s="15"/>
      <c r="L22" s="16"/>
      <c r="M22" s="15"/>
      <c r="N22" s="15"/>
      <c r="O22" s="15"/>
      <c r="P22" s="14"/>
      <c r="Q22" s="14"/>
      <c r="R22" s="14"/>
    </row>
    <row r="23" spans="1:18" ht="26.25">
      <c r="A23" s="9"/>
      <c r="B23" s="9"/>
      <c r="C23" s="10"/>
      <c r="D23" s="10"/>
      <c r="E23" s="11">
        <v>9</v>
      </c>
      <c r="F23" s="12">
        <v>1</v>
      </c>
      <c r="G23" s="12"/>
      <c r="H23" s="18" t="s">
        <v>44</v>
      </c>
      <c r="I23" s="14" t="s">
        <v>20</v>
      </c>
      <c r="J23" s="12">
        <v>10</v>
      </c>
      <c r="K23" s="15"/>
      <c r="L23" s="16"/>
      <c r="M23" s="15"/>
      <c r="N23" s="15"/>
      <c r="O23" s="15"/>
      <c r="P23" s="14"/>
      <c r="Q23" s="14"/>
      <c r="R23" s="14"/>
    </row>
    <row r="24" spans="1:18" ht="26.25">
      <c r="A24" s="9"/>
      <c r="B24" s="9"/>
      <c r="C24" s="10"/>
      <c r="D24" s="10"/>
      <c r="E24" s="11">
        <v>10</v>
      </c>
      <c r="F24" s="12">
        <v>1</v>
      </c>
      <c r="G24" s="12"/>
      <c r="H24" s="18" t="s">
        <v>45</v>
      </c>
      <c r="I24" s="14" t="s">
        <v>20</v>
      </c>
      <c r="J24" s="12">
        <v>10</v>
      </c>
      <c r="K24" s="15"/>
      <c r="L24" s="16"/>
      <c r="M24" s="15"/>
      <c r="N24" s="15"/>
      <c r="O24" s="15"/>
      <c r="P24" s="14"/>
      <c r="Q24" s="14"/>
      <c r="R24" s="14"/>
    </row>
    <row r="25" spans="1:18" ht="39">
      <c r="A25" s="9"/>
      <c r="B25" s="9"/>
      <c r="C25" s="10"/>
      <c r="D25" s="10"/>
      <c r="E25" s="11">
        <v>11</v>
      </c>
      <c r="F25" s="12">
        <v>1</v>
      </c>
      <c r="G25" s="12"/>
      <c r="H25" s="18" t="s">
        <v>46</v>
      </c>
      <c r="I25" s="14" t="s">
        <v>20</v>
      </c>
      <c r="J25" s="12">
        <v>10</v>
      </c>
      <c r="K25" s="15"/>
      <c r="L25" s="16"/>
      <c r="M25" s="15"/>
      <c r="N25" s="15"/>
      <c r="O25" s="15"/>
      <c r="P25" s="14"/>
      <c r="Q25" s="14"/>
      <c r="R25" s="14"/>
    </row>
    <row r="26" spans="1:18" ht="39">
      <c r="A26" s="9"/>
      <c r="B26" s="9"/>
      <c r="C26" s="10"/>
      <c r="D26" s="10"/>
      <c r="E26" s="11">
        <v>12</v>
      </c>
      <c r="F26" s="12">
        <v>1</v>
      </c>
      <c r="G26" s="12"/>
      <c r="H26" s="18" t="s">
        <v>47</v>
      </c>
      <c r="I26" s="14" t="s">
        <v>20</v>
      </c>
      <c r="J26" s="12">
        <v>10</v>
      </c>
      <c r="K26" s="15"/>
      <c r="L26" s="16"/>
      <c r="M26" s="15"/>
      <c r="N26" s="15"/>
      <c r="O26" s="15"/>
      <c r="P26" s="14"/>
      <c r="Q26" s="14"/>
      <c r="R26" s="14"/>
    </row>
    <row r="27" spans="1:18" ht="39">
      <c r="A27" s="9"/>
      <c r="B27" s="9"/>
      <c r="C27" s="10"/>
      <c r="D27" s="10"/>
      <c r="E27" s="11">
        <v>13</v>
      </c>
      <c r="F27" s="12">
        <v>1</v>
      </c>
      <c r="G27" s="12"/>
      <c r="H27" s="18" t="s">
        <v>48</v>
      </c>
      <c r="I27" s="14" t="s">
        <v>20</v>
      </c>
      <c r="J27" s="12">
        <v>10</v>
      </c>
      <c r="K27" s="15"/>
      <c r="L27" s="16"/>
      <c r="M27" s="15"/>
      <c r="N27" s="15"/>
      <c r="O27" s="15"/>
      <c r="P27" s="14"/>
      <c r="Q27" s="14"/>
      <c r="R27" s="14"/>
    </row>
    <row r="28" spans="1:18" ht="39">
      <c r="A28" s="9"/>
      <c r="B28" s="9"/>
      <c r="C28" s="10"/>
      <c r="D28" s="10"/>
      <c r="E28" s="11">
        <v>14</v>
      </c>
      <c r="F28" s="12">
        <v>1</v>
      </c>
      <c r="G28" s="12"/>
      <c r="H28" s="18" t="s">
        <v>49</v>
      </c>
      <c r="I28" s="14" t="s">
        <v>20</v>
      </c>
      <c r="J28" s="12">
        <v>10</v>
      </c>
      <c r="K28" s="15"/>
      <c r="L28" s="16"/>
      <c r="M28" s="15"/>
      <c r="N28" s="15"/>
      <c r="O28" s="15"/>
      <c r="P28" s="14"/>
      <c r="Q28" s="14"/>
      <c r="R28" s="14"/>
    </row>
    <row r="29" spans="1:18">
      <c r="A29" s="9"/>
      <c r="B29" s="9"/>
      <c r="C29" s="10"/>
      <c r="D29" s="10"/>
      <c r="E29" s="11">
        <v>15</v>
      </c>
      <c r="F29" s="12">
        <v>1</v>
      </c>
      <c r="G29" s="12"/>
      <c r="H29" s="21" t="s">
        <v>50</v>
      </c>
      <c r="I29" s="14" t="s">
        <v>20</v>
      </c>
      <c r="J29" s="12">
        <v>5</v>
      </c>
      <c r="K29" s="15"/>
      <c r="L29" s="16"/>
      <c r="M29" s="15"/>
      <c r="N29" s="15"/>
      <c r="O29" s="15"/>
      <c r="P29" s="14"/>
      <c r="Q29" s="14"/>
      <c r="R29" s="14"/>
    </row>
    <row r="30" spans="1:18">
      <c r="A30" s="9"/>
      <c r="B30" s="9"/>
      <c r="C30" s="10"/>
      <c r="D30" s="10"/>
      <c r="E30" s="11">
        <v>16</v>
      </c>
      <c r="F30" s="12">
        <v>1</v>
      </c>
      <c r="G30" s="12"/>
      <c r="H30" s="21" t="s">
        <v>51</v>
      </c>
      <c r="I30" s="14" t="s">
        <v>20</v>
      </c>
      <c r="J30" s="12">
        <v>5</v>
      </c>
      <c r="K30" s="15"/>
      <c r="L30" s="16"/>
      <c r="M30" s="15"/>
      <c r="N30" s="15"/>
      <c r="O30" s="15"/>
      <c r="P30" s="14"/>
      <c r="Q30" s="14"/>
      <c r="R30" s="14"/>
    </row>
    <row r="31" spans="1:18">
      <c r="A31" s="9"/>
      <c r="B31" s="9"/>
      <c r="C31" s="10"/>
      <c r="D31" s="10"/>
      <c r="E31" s="11">
        <v>17</v>
      </c>
      <c r="F31" s="12">
        <v>1</v>
      </c>
      <c r="G31" s="12"/>
      <c r="H31" s="21" t="s">
        <v>52</v>
      </c>
      <c r="I31" s="14" t="s">
        <v>20</v>
      </c>
      <c r="J31" s="12">
        <v>5</v>
      </c>
      <c r="K31" s="15"/>
      <c r="L31" s="16"/>
      <c r="M31" s="15"/>
      <c r="N31" s="15"/>
      <c r="O31" s="15"/>
      <c r="P31" s="14"/>
      <c r="Q31" s="14"/>
      <c r="R31" s="14"/>
    </row>
    <row r="32" spans="1:18">
      <c r="A32" s="9"/>
      <c r="B32" s="9"/>
      <c r="C32" s="10"/>
      <c r="D32" s="10"/>
      <c r="E32" s="11">
        <v>18</v>
      </c>
      <c r="F32" s="12">
        <v>1</v>
      </c>
      <c r="G32" s="12"/>
      <c r="H32" s="21" t="s">
        <v>53</v>
      </c>
      <c r="I32" s="14" t="s">
        <v>20</v>
      </c>
      <c r="J32" s="12">
        <v>5</v>
      </c>
      <c r="K32" s="15"/>
      <c r="L32" s="16"/>
      <c r="M32" s="15"/>
      <c r="N32" s="15"/>
      <c r="O32" s="15"/>
      <c r="P32" s="14"/>
      <c r="Q32" s="14"/>
      <c r="R32" s="14"/>
    </row>
    <row r="33" spans="1:18" ht="26.25">
      <c r="A33" s="9"/>
      <c r="B33" s="9"/>
      <c r="C33" s="10"/>
      <c r="D33" s="10"/>
      <c r="E33" s="11">
        <v>19</v>
      </c>
      <c r="F33" s="12">
        <v>1</v>
      </c>
      <c r="G33" s="12"/>
      <c r="H33" s="18" t="s">
        <v>54</v>
      </c>
      <c r="I33" s="14" t="s">
        <v>20</v>
      </c>
      <c r="J33" s="12">
        <v>50</v>
      </c>
      <c r="K33" s="15"/>
      <c r="L33" s="16"/>
      <c r="M33" s="15"/>
      <c r="N33" s="15"/>
      <c r="O33" s="15"/>
      <c r="P33" s="14"/>
      <c r="Q33" s="14"/>
      <c r="R33" s="14"/>
    </row>
    <row r="34" spans="1:18">
      <c r="A34" s="9"/>
      <c r="B34" s="9"/>
      <c r="C34" s="10"/>
      <c r="D34" s="10"/>
      <c r="E34" s="11">
        <v>20</v>
      </c>
      <c r="F34" s="12">
        <v>1</v>
      </c>
      <c r="G34" s="12"/>
      <c r="H34" s="21" t="s">
        <v>55</v>
      </c>
      <c r="I34" s="14" t="s">
        <v>20</v>
      </c>
      <c r="J34" s="12">
        <v>3</v>
      </c>
      <c r="K34" s="15"/>
      <c r="L34" s="16"/>
      <c r="M34" s="15"/>
      <c r="N34" s="15"/>
      <c r="O34" s="15"/>
      <c r="P34" s="14"/>
      <c r="Q34" s="14"/>
      <c r="R34" s="14"/>
    </row>
    <row r="35" spans="1:18" ht="26.25">
      <c r="A35" s="9"/>
      <c r="B35" s="9"/>
      <c r="C35" s="10"/>
      <c r="D35" s="10"/>
      <c r="E35" s="11">
        <v>21</v>
      </c>
      <c r="F35" s="12">
        <v>1</v>
      </c>
      <c r="G35" s="12"/>
      <c r="H35" s="18" t="s">
        <v>56</v>
      </c>
      <c r="I35" s="14" t="s">
        <v>20</v>
      </c>
      <c r="J35" s="12">
        <v>10</v>
      </c>
      <c r="K35" s="15"/>
      <c r="L35" s="16"/>
      <c r="M35" s="15"/>
      <c r="N35" s="15"/>
      <c r="O35" s="15"/>
      <c r="P35" s="14"/>
      <c r="Q35" s="14"/>
      <c r="R35" s="14"/>
    </row>
    <row r="36" spans="1:18" ht="63.75">
      <c r="A36" s="9"/>
      <c r="B36" s="9"/>
      <c r="C36" s="10"/>
      <c r="D36" s="10"/>
      <c r="E36" s="11" t="s">
        <v>57</v>
      </c>
      <c r="F36" s="12">
        <v>1</v>
      </c>
      <c r="G36" s="12" t="s">
        <v>58</v>
      </c>
      <c r="H36" s="18"/>
      <c r="I36" s="14"/>
      <c r="J36" s="12"/>
      <c r="K36" s="15"/>
      <c r="L36" s="16"/>
      <c r="M36" s="15"/>
      <c r="N36" s="15"/>
      <c r="O36" s="15"/>
      <c r="P36" s="14"/>
      <c r="Q36" s="14"/>
      <c r="R36" s="14"/>
    </row>
    <row r="37" spans="1:18" ht="102.75">
      <c r="A37" s="9"/>
      <c r="B37" s="9"/>
      <c r="C37" s="10"/>
      <c r="D37" s="10"/>
      <c r="E37" s="11">
        <v>1</v>
      </c>
      <c r="F37" s="12">
        <v>1</v>
      </c>
      <c r="G37" s="12" t="s">
        <v>59</v>
      </c>
      <c r="H37" s="18" t="s">
        <v>60</v>
      </c>
      <c r="I37" s="14"/>
      <c r="J37" s="12" t="s">
        <v>61</v>
      </c>
      <c r="K37" s="15"/>
      <c r="L37" s="16"/>
      <c r="M37" s="15"/>
      <c r="N37" s="15"/>
      <c r="O37" s="15"/>
      <c r="P37" s="14"/>
      <c r="Q37" s="14"/>
      <c r="R37" s="14"/>
    </row>
    <row r="38" spans="1:18" ht="63.75">
      <c r="A38" s="9"/>
      <c r="B38" s="9"/>
      <c r="C38" s="10"/>
      <c r="D38" s="10"/>
      <c r="E38" s="11" t="s">
        <v>27</v>
      </c>
      <c r="F38" s="12">
        <v>1</v>
      </c>
      <c r="G38" s="12" t="s">
        <v>59</v>
      </c>
      <c r="H38" s="18" t="s">
        <v>62</v>
      </c>
      <c r="I38" s="14" t="s">
        <v>20</v>
      </c>
      <c r="J38" s="12">
        <v>10</v>
      </c>
      <c r="K38" s="15"/>
      <c r="L38" s="16"/>
      <c r="M38" s="15"/>
      <c r="N38" s="15"/>
      <c r="O38" s="15"/>
      <c r="P38" s="14"/>
      <c r="Q38" s="14"/>
      <c r="R38" s="14"/>
    </row>
    <row r="39" spans="1:18" ht="63.75">
      <c r="A39" s="9"/>
      <c r="B39" s="9"/>
      <c r="C39" s="10"/>
      <c r="D39" s="10"/>
      <c r="E39" s="11" t="s">
        <v>29</v>
      </c>
      <c r="F39" s="12">
        <v>1</v>
      </c>
      <c r="G39" s="12" t="s">
        <v>59</v>
      </c>
      <c r="H39" s="18" t="s">
        <v>63</v>
      </c>
      <c r="I39" s="14" t="s">
        <v>20</v>
      </c>
      <c r="J39" s="12">
        <v>20</v>
      </c>
      <c r="K39" s="15"/>
      <c r="L39" s="16"/>
      <c r="M39" s="15"/>
      <c r="N39" s="15"/>
      <c r="O39" s="15"/>
      <c r="P39" s="14"/>
      <c r="Q39" s="14"/>
      <c r="R39" s="14"/>
    </row>
    <row r="40" spans="1:18" ht="63.75">
      <c r="A40" s="9"/>
      <c r="B40" s="9"/>
      <c r="C40" s="10"/>
      <c r="D40" s="10"/>
      <c r="E40" s="11" t="s">
        <v>31</v>
      </c>
      <c r="F40" s="12">
        <v>1</v>
      </c>
      <c r="G40" s="12" t="s">
        <v>59</v>
      </c>
      <c r="H40" s="18" t="s">
        <v>64</v>
      </c>
      <c r="I40" s="14" t="s">
        <v>20</v>
      </c>
      <c r="J40" s="12">
        <v>10</v>
      </c>
      <c r="K40" s="15"/>
      <c r="L40" s="16"/>
      <c r="M40" s="15"/>
      <c r="N40" s="15"/>
      <c r="O40" s="15"/>
      <c r="P40" s="14"/>
      <c r="Q40" s="14"/>
      <c r="R40" s="14"/>
    </row>
    <row r="41" spans="1:18">
      <c r="A41" s="9"/>
      <c r="B41" s="9"/>
      <c r="C41" s="10"/>
      <c r="D41" s="10"/>
      <c r="E41" s="11">
        <v>2</v>
      </c>
      <c r="F41" s="12">
        <v>1</v>
      </c>
      <c r="G41" s="12" t="s">
        <v>65</v>
      </c>
      <c r="H41" s="18" t="s">
        <v>66</v>
      </c>
      <c r="I41" s="14" t="s">
        <v>20</v>
      </c>
      <c r="J41" s="12">
        <v>50</v>
      </c>
      <c r="K41" s="15"/>
      <c r="L41" s="16"/>
      <c r="M41" s="15"/>
      <c r="N41" s="15"/>
      <c r="O41" s="15"/>
      <c r="P41" s="14"/>
      <c r="Q41" s="14"/>
      <c r="R41" s="14"/>
    </row>
    <row r="42" spans="1:18">
      <c r="A42" s="9"/>
      <c r="B42" s="9"/>
      <c r="C42" s="10"/>
      <c r="D42" s="10"/>
      <c r="E42" s="11">
        <v>3</v>
      </c>
      <c r="F42" s="12">
        <v>1</v>
      </c>
      <c r="G42" s="12" t="s">
        <v>65</v>
      </c>
      <c r="H42" s="21" t="s">
        <v>67</v>
      </c>
      <c r="I42" s="14" t="s">
        <v>20</v>
      </c>
      <c r="J42" s="12">
        <v>50</v>
      </c>
      <c r="K42" s="15"/>
      <c r="L42" s="16"/>
      <c r="M42" s="15"/>
      <c r="N42" s="15"/>
      <c r="O42" s="15"/>
      <c r="P42" s="14"/>
      <c r="Q42" s="14"/>
      <c r="R42" s="14"/>
    </row>
    <row r="43" spans="1:18">
      <c r="A43" s="9"/>
      <c r="B43" s="9"/>
      <c r="C43" s="10"/>
      <c r="D43" s="10"/>
      <c r="E43" s="11">
        <v>4</v>
      </c>
      <c r="F43" s="12">
        <v>1</v>
      </c>
      <c r="G43" s="12" t="s">
        <v>65</v>
      </c>
      <c r="H43" s="18" t="s">
        <v>68</v>
      </c>
      <c r="I43" s="14" t="s">
        <v>20</v>
      </c>
      <c r="J43" s="12">
        <v>50</v>
      </c>
      <c r="K43" s="15"/>
      <c r="L43" s="16"/>
      <c r="M43" s="15"/>
      <c r="N43" s="15"/>
      <c r="O43" s="15"/>
      <c r="P43" s="14"/>
      <c r="Q43" s="14"/>
      <c r="R43" s="14"/>
    </row>
    <row r="44" spans="1:18" ht="268.5">
      <c r="A44" s="9"/>
      <c r="B44" s="9"/>
      <c r="C44" s="10"/>
      <c r="D44" s="10"/>
      <c r="E44" s="11">
        <v>6</v>
      </c>
      <c r="F44" s="12">
        <v>1</v>
      </c>
      <c r="G44" s="12" t="s">
        <v>59</v>
      </c>
      <c r="H44" s="18" t="s">
        <v>69</v>
      </c>
      <c r="I44" s="14" t="s">
        <v>20</v>
      </c>
      <c r="J44" s="12">
        <v>20</v>
      </c>
      <c r="K44" s="15"/>
      <c r="L44" s="16"/>
      <c r="M44" s="15"/>
      <c r="N44" s="15"/>
      <c r="O44" s="15"/>
      <c r="P44" s="14"/>
      <c r="Q44" s="14"/>
      <c r="R44" s="14"/>
    </row>
    <row r="45" spans="1:18" ht="230.25">
      <c r="A45" s="9"/>
      <c r="B45" s="9"/>
      <c r="C45" s="10"/>
      <c r="D45" s="10"/>
      <c r="E45" s="11">
        <v>7</v>
      </c>
      <c r="F45" s="12">
        <v>1</v>
      </c>
      <c r="G45" s="12" t="s">
        <v>59</v>
      </c>
      <c r="H45" s="18" t="s">
        <v>70</v>
      </c>
      <c r="I45" s="14" t="s">
        <v>20</v>
      </c>
      <c r="J45" s="12">
        <v>10</v>
      </c>
      <c r="K45" s="15"/>
      <c r="L45" s="16"/>
      <c r="M45" s="15"/>
      <c r="N45" s="15"/>
      <c r="O45" s="15"/>
      <c r="P45" s="14"/>
      <c r="Q45" s="14"/>
      <c r="R45" s="14"/>
    </row>
    <row r="46" spans="1:18" ht="230.25">
      <c r="A46" s="9"/>
      <c r="B46" s="9"/>
      <c r="C46" s="10"/>
      <c r="D46" s="10"/>
      <c r="E46" s="11">
        <v>8</v>
      </c>
      <c r="F46" s="12">
        <v>1</v>
      </c>
      <c r="G46" s="12" t="s">
        <v>59</v>
      </c>
      <c r="H46" s="13" t="s">
        <v>71</v>
      </c>
      <c r="I46" s="14" t="s">
        <v>20</v>
      </c>
      <c r="J46" s="12">
        <v>10</v>
      </c>
      <c r="K46" s="15"/>
      <c r="L46" s="16"/>
      <c r="M46" s="15"/>
      <c r="N46" s="15"/>
      <c r="O46" s="15"/>
      <c r="P46" s="14"/>
      <c r="Q46" s="14"/>
      <c r="R46" s="14"/>
    </row>
    <row r="47" spans="1:18" ht="230.25">
      <c r="A47" s="9"/>
      <c r="B47" s="9"/>
      <c r="C47" s="10"/>
      <c r="D47" s="10"/>
      <c r="E47" s="11">
        <v>9</v>
      </c>
      <c r="F47" s="12">
        <v>1</v>
      </c>
      <c r="G47" s="12" t="s">
        <v>59</v>
      </c>
      <c r="H47" s="13" t="s">
        <v>72</v>
      </c>
      <c r="I47" s="14" t="s">
        <v>20</v>
      </c>
      <c r="J47" s="12">
        <v>25</v>
      </c>
      <c r="K47" s="15"/>
      <c r="L47" s="16"/>
      <c r="M47" s="15"/>
      <c r="N47" s="15"/>
      <c r="O47" s="15"/>
      <c r="P47" s="14"/>
      <c r="Q47" s="14"/>
      <c r="R47" s="14"/>
    </row>
    <row r="48" spans="1:18" ht="26.25">
      <c r="A48" s="9"/>
      <c r="B48" s="9"/>
      <c r="C48" s="10"/>
      <c r="D48" s="10"/>
      <c r="E48" s="11">
        <v>11</v>
      </c>
      <c r="F48" s="12">
        <v>1</v>
      </c>
      <c r="G48" s="12" t="s">
        <v>65</v>
      </c>
      <c r="H48" s="18" t="s">
        <v>73</v>
      </c>
      <c r="I48" s="14" t="s">
        <v>20</v>
      </c>
      <c r="J48" s="12">
        <v>25</v>
      </c>
      <c r="K48" s="15"/>
      <c r="L48" s="16"/>
      <c r="M48" s="15"/>
      <c r="N48" s="15"/>
      <c r="O48" s="15"/>
      <c r="P48" s="14"/>
      <c r="Q48" s="14"/>
      <c r="R48" s="14"/>
    </row>
    <row r="49" spans="1:18" ht="26.25">
      <c r="A49" s="9"/>
      <c r="B49" s="9"/>
      <c r="C49" s="10"/>
      <c r="D49" s="10"/>
      <c r="E49" s="11">
        <v>12</v>
      </c>
      <c r="F49" s="12">
        <v>1</v>
      </c>
      <c r="G49" s="12" t="s">
        <v>65</v>
      </c>
      <c r="H49" s="18" t="s">
        <v>74</v>
      </c>
      <c r="I49" s="14" t="s">
        <v>20</v>
      </c>
      <c r="J49" s="12">
        <v>15</v>
      </c>
      <c r="K49" s="15"/>
      <c r="L49" s="16"/>
      <c r="M49" s="15"/>
      <c r="N49" s="15"/>
      <c r="O49" s="15"/>
      <c r="P49" s="14"/>
      <c r="Q49" s="14"/>
      <c r="R49" s="14"/>
    </row>
    <row r="50" spans="1:18" ht="39">
      <c r="A50" s="9"/>
      <c r="B50" s="9"/>
      <c r="C50" s="10"/>
      <c r="D50" s="10"/>
      <c r="E50" s="11">
        <v>13</v>
      </c>
      <c r="F50" s="12">
        <v>1</v>
      </c>
      <c r="G50" s="12" t="s">
        <v>65</v>
      </c>
      <c r="H50" s="18" t="s">
        <v>75</v>
      </c>
      <c r="I50" s="14" t="s">
        <v>20</v>
      </c>
      <c r="J50" s="12">
        <v>50</v>
      </c>
      <c r="K50" s="15"/>
      <c r="L50" s="16"/>
      <c r="M50" s="15"/>
      <c r="N50" s="15"/>
      <c r="O50" s="15"/>
      <c r="P50" s="14"/>
      <c r="Q50" s="14"/>
      <c r="R50" s="14"/>
    </row>
    <row r="51" spans="1:18" ht="26.25">
      <c r="A51" s="9"/>
      <c r="B51" s="9"/>
      <c r="C51" s="10"/>
      <c r="D51" s="10"/>
      <c r="E51" s="11">
        <v>14</v>
      </c>
      <c r="F51" s="12">
        <v>1</v>
      </c>
      <c r="G51" s="12" t="s">
        <v>65</v>
      </c>
      <c r="H51" s="18" t="s">
        <v>76</v>
      </c>
      <c r="I51" s="14" t="s">
        <v>20</v>
      </c>
      <c r="J51" s="12">
        <v>15</v>
      </c>
      <c r="K51" s="15"/>
      <c r="L51" s="16"/>
      <c r="M51" s="15"/>
      <c r="N51" s="15"/>
      <c r="O51" s="15"/>
      <c r="P51" s="14"/>
      <c r="Q51" s="14"/>
      <c r="R51" s="14"/>
    </row>
    <row r="52" spans="1:18" ht="39">
      <c r="A52" s="9"/>
      <c r="B52" s="9"/>
      <c r="C52" s="10"/>
      <c r="D52" s="10"/>
      <c r="E52" s="11">
        <v>15</v>
      </c>
      <c r="F52" s="12">
        <v>1</v>
      </c>
      <c r="G52" s="12" t="s">
        <v>65</v>
      </c>
      <c r="H52" s="18" t="s">
        <v>77</v>
      </c>
      <c r="I52" s="14" t="s">
        <v>20</v>
      </c>
      <c r="J52" s="12">
        <v>15</v>
      </c>
      <c r="K52" s="15"/>
      <c r="L52" s="16"/>
      <c r="M52" s="15"/>
      <c r="N52" s="15"/>
      <c r="O52" s="15"/>
      <c r="P52" s="14"/>
      <c r="Q52" s="14"/>
      <c r="R52" s="14"/>
    </row>
    <row r="53" spans="1:18">
      <c r="A53" s="9"/>
      <c r="B53" s="9"/>
      <c r="C53" s="10"/>
      <c r="D53" s="10"/>
      <c r="E53" s="11">
        <v>16</v>
      </c>
      <c r="F53" s="12">
        <v>1</v>
      </c>
      <c r="G53" s="12" t="s">
        <v>65</v>
      </c>
      <c r="H53" s="21" t="s">
        <v>78</v>
      </c>
      <c r="I53" s="14" t="s">
        <v>20</v>
      </c>
      <c r="J53" s="12">
        <v>15</v>
      </c>
      <c r="K53" s="15"/>
      <c r="L53" s="16"/>
      <c r="M53" s="15"/>
      <c r="N53" s="15"/>
      <c r="O53" s="15"/>
      <c r="P53" s="14"/>
      <c r="Q53" s="14"/>
      <c r="R53" s="14"/>
    </row>
    <row r="54" spans="1:18">
      <c r="A54" s="9"/>
      <c r="B54" s="9"/>
      <c r="C54" s="10"/>
      <c r="D54" s="10"/>
      <c r="E54" s="11">
        <v>17</v>
      </c>
      <c r="F54" s="12">
        <v>1</v>
      </c>
      <c r="G54" s="12" t="s">
        <v>65</v>
      </c>
      <c r="H54" s="21" t="s">
        <v>67</v>
      </c>
      <c r="I54" s="14" t="s">
        <v>20</v>
      </c>
      <c r="J54" s="12">
        <v>15</v>
      </c>
      <c r="K54" s="15"/>
      <c r="L54" s="16"/>
      <c r="M54" s="15"/>
      <c r="N54" s="15"/>
      <c r="O54" s="15"/>
      <c r="P54" s="14"/>
      <c r="Q54" s="14"/>
      <c r="R54" s="14"/>
    </row>
    <row r="55" spans="1:18">
      <c r="A55" s="9"/>
      <c r="B55" s="9"/>
      <c r="C55" s="10"/>
      <c r="D55" s="10"/>
      <c r="E55" s="11">
        <v>18</v>
      </c>
      <c r="F55" s="12">
        <v>1</v>
      </c>
      <c r="G55" s="12" t="s">
        <v>65</v>
      </c>
      <c r="H55" s="21" t="s">
        <v>79</v>
      </c>
      <c r="I55" s="14" t="s">
        <v>20</v>
      </c>
      <c r="J55" s="12">
        <v>15</v>
      </c>
      <c r="K55" s="15"/>
      <c r="L55" s="16"/>
      <c r="M55" s="15"/>
      <c r="N55" s="15"/>
      <c r="O55" s="15"/>
      <c r="P55" s="14"/>
      <c r="Q55" s="14"/>
      <c r="R55" s="14"/>
    </row>
    <row r="56" spans="1:18" ht="294">
      <c r="A56" s="9"/>
      <c r="B56" s="9"/>
      <c r="C56" s="10"/>
      <c r="D56" s="10"/>
      <c r="E56" s="11" t="s">
        <v>80</v>
      </c>
      <c r="F56" s="12">
        <v>1</v>
      </c>
      <c r="G56" s="12" t="s">
        <v>81</v>
      </c>
      <c r="H56" s="18" t="s">
        <v>82</v>
      </c>
      <c r="I56" s="14"/>
      <c r="J56" s="12"/>
      <c r="K56" s="15"/>
      <c r="L56" s="16"/>
      <c r="M56" s="15"/>
      <c r="N56" s="15"/>
      <c r="O56" s="15"/>
      <c r="P56" s="14"/>
      <c r="Q56" s="14"/>
      <c r="R56" s="14"/>
    </row>
    <row r="57" spans="1:18">
      <c r="A57" s="22"/>
      <c r="B57" s="22"/>
      <c r="C57" s="22"/>
      <c r="D57" s="22"/>
      <c r="E57" s="23">
        <v>1</v>
      </c>
      <c r="F57" s="24">
        <v>1</v>
      </c>
      <c r="G57" s="22"/>
      <c r="H57" s="21" t="s">
        <v>83</v>
      </c>
      <c r="I57" s="24" t="s">
        <v>20</v>
      </c>
      <c r="J57" s="24">
        <v>30</v>
      </c>
      <c r="K57" s="25"/>
      <c r="L57" s="26"/>
      <c r="M57" s="25"/>
      <c r="N57" s="25"/>
      <c r="O57" s="25"/>
      <c r="P57" s="27"/>
      <c r="Q57" s="27"/>
      <c r="R57" s="22"/>
    </row>
    <row r="58" spans="1:18">
      <c r="A58" s="9"/>
      <c r="B58" s="9"/>
      <c r="C58" s="10"/>
      <c r="D58" s="10"/>
      <c r="E58" s="11">
        <v>2</v>
      </c>
      <c r="F58" s="12">
        <v>1</v>
      </c>
      <c r="G58" s="12"/>
      <c r="H58" s="21" t="s">
        <v>84</v>
      </c>
      <c r="I58" s="14" t="s">
        <v>20</v>
      </c>
      <c r="J58" s="12">
        <v>10</v>
      </c>
      <c r="K58" s="15"/>
      <c r="L58" s="16"/>
      <c r="M58" s="15"/>
      <c r="N58" s="15"/>
      <c r="O58" s="15"/>
      <c r="P58" s="14"/>
      <c r="Q58" s="14"/>
      <c r="R58" s="14"/>
    </row>
    <row r="59" spans="1:18">
      <c r="A59" s="9"/>
      <c r="B59" s="9"/>
      <c r="C59" s="10"/>
      <c r="D59" s="10"/>
      <c r="E59" s="11">
        <v>3</v>
      </c>
      <c r="F59" s="12">
        <v>1</v>
      </c>
      <c r="G59" s="12" t="s">
        <v>85</v>
      </c>
      <c r="H59" s="21" t="s">
        <v>86</v>
      </c>
      <c r="I59" s="14" t="s">
        <v>20</v>
      </c>
      <c r="J59" s="12">
        <v>40</v>
      </c>
      <c r="K59" s="15"/>
      <c r="L59" s="16"/>
      <c r="M59" s="15"/>
      <c r="N59" s="15"/>
      <c r="O59" s="15"/>
      <c r="P59" s="14"/>
      <c r="Q59" s="14"/>
      <c r="R59" s="14"/>
    </row>
    <row r="60" spans="1:18">
      <c r="A60" s="9"/>
      <c r="B60" s="9"/>
      <c r="C60" s="10"/>
      <c r="D60" s="10"/>
      <c r="E60" s="11">
        <v>4</v>
      </c>
      <c r="F60" s="12">
        <v>1</v>
      </c>
      <c r="G60" s="12" t="s">
        <v>65</v>
      </c>
      <c r="H60" s="21" t="s">
        <v>87</v>
      </c>
      <c r="I60" s="14" t="s">
        <v>20</v>
      </c>
      <c r="J60" s="12">
        <v>40</v>
      </c>
      <c r="K60" s="15"/>
      <c r="L60" s="16"/>
      <c r="M60" s="15"/>
      <c r="N60" s="15"/>
      <c r="O60" s="15"/>
      <c r="P60" s="14"/>
      <c r="Q60" s="14"/>
      <c r="R60" s="14"/>
    </row>
    <row r="61" spans="1:18">
      <c r="A61" s="9"/>
      <c r="B61" s="9"/>
      <c r="C61" s="10"/>
      <c r="D61" s="10"/>
      <c r="E61" s="11">
        <v>5</v>
      </c>
      <c r="F61" s="12">
        <v>1</v>
      </c>
      <c r="G61" s="12" t="s">
        <v>65</v>
      </c>
      <c r="H61" s="21" t="s">
        <v>88</v>
      </c>
      <c r="I61" s="14" t="s">
        <v>20</v>
      </c>
      <c r="J61" s="12">
        <v>10</v>
      </c>
      <c r="K61" s="15"/>
      <c r="L61" s="16"/>
      <c r="M61" s="15"/>
      <c r="N61" s="15"/>
      <c r="O61" s="15"/>
      <c r="P61" s="14"/>
      <c r="Q61" s="14"/>
      <c r="R61" s="14"/>
    </row>
    <row r="62" spans="1:18">
      <c r="A62" s="9"/>
      <c r="B62" s="9"/>
      <c r="C62" s="10"/>
      <c r="D62" s="10"/>
      <c r="E62" s="11">
        <v>6</v>
      </c>
      <c r="F62" s="12">
        <v>1</v>
      </c>
      <c r="G62" s="12" t="s">
        <v>65</v>
      </c>
      <c r="H62" s="21" t="s">
        <v>89</v>
      </c>
      <c r="I62" s="14" t="s">
        <v>20</v>
      </c>
      <c r="J62" s="12">
        <v>50</v>
      </c>
      <c r="K62" s="15"/>
      <c r="L62" s="16"/>
      <c r="M62" s="15"/>
      <c r="N62" s="15"/>
      <c r="O62" s="15"/>
      <c r="P62" s="14"/>
      <c r="Q62" s="14"/>
      <c r="R62" s="14"/>
    </row>
    <row r="63" spans="1:18" ht="64.5">
      <c r="A63" s="9"/>
      <c r="B63" s="9"/>
      <c r="C63" s="10"/>
      <c r="D63" s="10"/>
      <c r="E63" s="11" t="s">
        <v>90</v>
      </c>
      <c r="F63" s="12">
        <v>1</v>
      </c>
      <c r="G63" s="28" t="s">
        <v>91</v>
      </c>
      <c r="H63" s="29"/>
      <c r="I63" s="14"/>
      <c r="J63" s="29"/>
      <c r="K63" s="15"/>
      <c r="L63" s="16"/>
      <c r="M63" s="15"/>
      <c r="N63" s="15"/>
      <c r="O63" s="15"/>
      <c r="P63" s="14"/>
      <c r="Q63" s="14"/>
      <c r="R63" s="14"/>
    </row>
    <row r="64" spans="1:18" ht="39">
      <c r="A64" s="9"/>
      <c r="B64" s="9"/>
      <c r="C64" s="10"/>
      <c r="D64" s="10"/>
      <c r="E64" s="11">
        <v>1</v>
      </c>
      <c r="F64" s="12">
        <v>1</v>
      </c>
      <c r="G64" s="12" t="s">
        <v>92</v>
      </c>
      <c r="H64" s="18" t="s">
        <v>93</v>
      </c>
      <c r="I64" s="14" t="s">
        <v>20</v>
      </c>
      <c r="J64" s="12">
        <v>20</v>
      </c>
      <c r="K64" s="15"/>
      <c r="L64" s="16"/>
      <c r="M64" s="15"/>
      <c r="N64" s="15"/>
      <c r="O64" s="15"/>
      <c r="P64" s="14"/>
      <c r="Q64" s="14"/>
      <c r="R64" s="14"/>
    </row>
    <row r="65" spans="1:18" ht="51.75">
      <c r="A65" s="9"/>
      <c r="B65" s="9"/>
      <c r="C65" s="10"/>
      <c r="D65" s="10"/>
      <c r="E65" s="11">
        <v>2</v>
      </c>
      <c r="F65" s="12">
        <v>1</v>
      </c>
      <c r="G65" s="12" t="s">
        <v>94</v>
      </c>
      <c r="H65" s="18" t="s">
        <v>95</v>
      </c>
      <c r="I65" s="14" t="s">
        <v>20</v>
      </c>
      <c r="J65" s="12">
        <v>10</v>
      </c>
      <c r="K65" s="15"/>
      <c r="L65" s="16"/>
      <c r="M65" s="15"/>
      <c r="N65" s="15"/>
      <c r="O65" s="15"/>
      <c r="P65" s="14"/>
      <c r="Q65" s="14"/>
      <c r="R65" s="14"/>
    </row>
    <row r="66" spans="1:18" ht="26.25">
      <c r="A66" s="9"/>
      <c r="B66" s="9"/>
      <c r="C66" s="10"/>
      <c r="D66" s="10"/>
      <c r="E66" s="11">
        <v>3</v>
      </c>
      <c r="F66" s="12">
        <v>1</v>
      </c>
      <c r="G66" s="12" t="s">
        <v>94</v>
      </c>
      <c r="H66" s="18" t="s">
        <v>96</v>
      </c>
      <c r="I66" s="14" t="s">
        <v>20</v>
      </c>
      <c r="J66" s="12">
        <v>30</v>
      </c>
      <c r="K66" s="15"/>
      <c r="L66" s="16"/>
      <c r="M66" s="15"/>
      <c r="N66" s="15"/>
      <c r="O66" s="15"/>
      <c r="P66" s="14"/>
      <c r="Q66" s="14"/>
      <c r="R66" s="14"/>
    </row>
    <row r="67" spans="1:18" ht="26.25">
      <c r="A67" s="9"/>
      <c r="B67" s="9"/>
      <c r="C67" s="10"/>
      <c r="D67" s="10"/>
      <c r="E67" s="11">
        <v>5</v>
      </c>
      <c r="F67" s="12">
        <v>1</v>
      </c>
      <c r="G67" s="12" t="s">
        <v>97</v>
      </c>
      <c r="H67" s="18" t="s">
        <v>98</v>
      </c>
      <c r="I67" s="14" t="s">
        <v>20</v>
      </c>
      <c r="J67" s="12">
        <v>5</v>
      </c>
      <c r="K67" s="15"/>
      <c r="L67" s="16"/>
      <c r="M67" s="15"/>
      <c r="N67" s="15"/>
      <c r="O67" s="15"/>
      <c r="P67" s="14"/>
      <c r="Q67" s="14"/>
      <c r="R67" s="14"/>
    </row>
    <row r="68" spans="1:18" ht="39">
      <c r="A68" s="9"/>
      <c r="B68" s="9"/>
      <c r="C68" s="10"/>
      <c r="D68" s="10"/>
      <c r="E68" s="11">
        <v>6</v>
      </c>
      <c r="F68" s="12">
        <v>1</v>
      </c>
      <c r="G68" s="12" t="s">
        <v>99</v>
      </c>
      <c r="H68" s="18" t="s">
        <v>100</v>
      </c>
      <c r="I68" s="14" t="s">
        <v>20</v>
      </c>
      <c r="J68" s="12">
        <v>1</v>
      </c>
      <c r="K68" s="15"/>
      <c r="L68" s="16"/>
      <c r="M68" s="15"/>
      <c r="N68" s="15"/>
      <c r="O68" s="15"/>
      <c r="P68" s="14"/>
      <c r="Q68" s="14"/>
      <c r="R68" s="14"/>
    </row>
    <row r="69" spans="1:18" ht="51.75">
      <c r="A69" s="9"/>
      <c r="B69" s="9"/>
      <c r="C69" s="10"/>
      <c r="D69" s="10"/>
      <c r="E69" s="11">
        <v>7</v>
      </c>
      <c r="F69" s="12">
        <v>1</v>
      </c>
      <c r="G69" s="12" t="s">
        <v>94</v>
      </c>
      <c r="H69" s="18" t="s">
        <v>101</v>
      </c>
      <c r="I69" s="14" t="s">
        <v>20</v>
      </c>
      <c r="J69" s="12">
        <v>5</v>
      </c>
      <c r="K69" s="15"/>
      <c r="L69" s="16"/>
      <c r="M69" s="15"/>
      <c r="N69" s="15"/>
      <c r="O69" s="15"/>
      <c r="P69" s="14"/>
      <c r="Q69" s="14"/>
      <c r="R69" s="14"/>
    </row>
    <row r="70" spans="1:18" ht="39">
      <c r="A70" s="9"/>
      <c r="B70" s="9"/>
      <c r="C70" s="10"/>
      <c r="D70" s="10"/>
      <c r="E70" s="11">
        <v>8</v>
      </c>
      <c r="F70" s="12">
        <v>1</v>
      </c>
      <c r="G70" s="12" t="s">
        <v>94</v>
      </c>
      <c r="H70" s="18" t="s">
        <v>102</v>
      </c>
      <c r="I70" s="14" t="s">
        <v>20</v>
      </c>
      <c r="J70" s="12">
        <v>5</v>
      </c>
      <c r="K70" s="15"/>
      <c r="L70" s="16"/>
      <c r="M70" s="15"/>
      <c r="N70" s="15"/>
      <c r="O70" s="15"/>
      <c r="P70" s="14"/>
      <c r="Q70" s="14"/>
      <c r="R70" s="14"/>
    </row>
    <row r="71" spans="1:18" ht="77.25">
      <c r="A71" s="9"/>
      <c r="B71" s="9"/>
      <c r="C71" s="10"/>
      <c r="D71" s="10"/>
      <c r="E71" s="11">
        <v>9</v>
      </c>
      <c r="F71" s="12">
        <v>1</v>
      </c>
      <c r="G71" s="12" t="s">
        <v>103</v>
      </c>
      <c r="H71" s="18" t="s">
        <v>104</v>
      </c>
      <c r="I71" s="14" t="s">
        <v>20</v>
      </c>
      <c r="J71" s="12">
        <v>20</v>
      </c>
      <c r="K71" s="15"/>
      <c r="L71" s="16"/>
      <c r="M71" s="15"/>
      <c r="N71" s="15"/>
      <c r="O71" s="15"/>
      <c r="P71" s="14"/>
      <c r="Q71" s="14"/>
      <c r="R71" s="14"/>
    </row>
    <row r="72" spans="1:18" ht="77.25">
      <c r="A72" s="9"/>
      <c r="B72" s="9"/>
      <c r="C72" s="10"/>
      <c r="D72" s="10"/>
      <c r="E72" s="11">
        <v>10</v>
      </c>
      <c r="F72" s="12">
        <v>1</v>
      </c>
      <c r="G72" s="12" t="s">
        <v>103</v>
      </c>
      <c r="H72" s="18" t="s">
        <v>105</v>
      </c>
      <c r="I72" s="14" t="s">
        <v>20</v>
      </c>
      <c r="J72" s="12">
        <v>20</v>
      </c>
      <c r="K72" s="15"/>
      <c r="L72" s="16"/>
      <c r="M72" s="15"/>
      <c r="N72" s="15"/>
      <c r="O72" s="15"/>
      <c r="P72" s="14"/>
      <c r="Q72" s="14"/>
      <c r="R72" s="14"/>
    </row>
    <row r="73" spans="1:18" ht="25.5">
      <c r="A73" s="9"/>
      <c r="B73" s="9"/>
      <c r="C73" s="10"/>
      <c r="D73" s="10"/>
      <c r="E73" s="11">
        <v>11</v>
      </c>
      <c r="F73" s="12">
        <v>1</v>
      </c>
      <c r="G73" s="12" t="s">
        <v>97</v>
      </c>
      <c r="H73" s="18" t="s">
        <v>106</v>
      </c>
      <c r="I73" s="14" t="s">
        <v>20</v>
      </c>
      <c r="J73" s="12">
        <v>1</v>
      </c>
      <c r="K73" s="15"/>
      <c r="L73" s="16"/>
      <c r="M73" s="15"/>
      <c r="N73" s="15"/>
      <c r="O73" s="15"/>
      <c r="P73" s="14"/>
      <c r="Q73" s="14"/>
      <c r="R73" s="14"/>
    </row>
    <row r="74" spans="1:18">
      <c r="A74" s="9"/>
      <c r="B74" s="9"/>
      <c r="C74" s="10"/>
      <c r="D74" s="10"/>
      <c r="E74" s="11">
        <v>12</v>
      </c>
      <c r="F74" s="12">
        <v>1</v>
      </c>
      <c r="G74" s="12" t="s">
        <v>107</v>
      </c>
      <c r="H74" s="21" t="s">
        <v>108</v>
      </c>
      <c r="I74" s="14" t="s">
        <v>20</v>
      </c>
      <c r="J74" s="12">
        <v>1</v>
      </c>
      <c r="K74" s="15"/>
      <c r="L74" s="16"/>
      <c r="M74" s="15"/>
      <c r="N74" s="15"/>
      <c r="O74" s="15"/>
      <c r="P74" s="14"/>
      <c r="Q74" s="14"/>
      <c r="R74" s="14"/>
    </row>
    <row r="75" spans="1:18" ht="166.5">
      <c r="A75" s="9"/>
      <c r="B75" s="9"/>
      <c r="C75" s="10"/>
      <c r="D75" s="10"/>
      <c r="E75" s="11">
        <v>13</v>
      </c>
      <c r="F75" s="12">
        <v>1</v>
      </c>
      <c r="G75" s="12" t="s">
        <v>109</v>
      </c>
      <c r="H75" s="18" t="s">
        <v>110</v>
      </c>
      <c r="I75" s="14" t="s">
        <v>20</v>
      </c>
      <c r="J75" s="12">
        <v>2</v>
      </c>
      <c r="K75" s="15"/>
      <c r="L75" s="16"/>
      <c r="M75" s="15"/>
      <c r="N75" s="15"/>
      <c r="O75" s="15"/>
      <c r="P75" s="14"/>
      <c r="Q75" s="14"/>
      <c r="R75" s="14"/>
    </row>
    <row r="76" spans="1:18" ht="166.5">
      <c r="A76" s="9"/>
      <c r="B76" s="9"/>
      <c r="C76" s="10"/>
      <c r="D76" s="10"/>
      <c r="E76" s="11">
        <v>14</v>
      </c>
      <c r="F76" s="12">
        <v>1</v>
      </c>
      <c r="G76" s="12" t="s">
        <v>109</v>
      </c>
      <c r="H76" s="18" t="s">
        <v>111</v>
      </c>
      <c r="I76" s="14" t="s">
        <v>20</v>
      </c>
      <c r="J76" s="12">
        <v>2</v>
      </c>
      <c r="K76" s="15"/>
      <c r="L76" s="16"/>
      <c r="M76" s="15"/>
      <c r="N76" s="15"/>
      <c r="O76" s="15"/>
      <c r="P76" s="14"/>
      <c r="Q76" s="14"/>
      <c r="R76" s="14"/>
    </row>
    <row r="77" spans="1:18" ht="25.5">
      <c r="A77" s="9"/>
      <c r="B77" s="9"/>
      <c r="C77" s="10"/>
      <c r="D77" s="10"/>
      <c r="E77" s="11" t="s">
        <v>112</v>
      </c>
      <c r="F77" s="12">
        <v>1</v>
      </c>
      <c r="G77" s="12" t="s">
        <v>113</v>
      </c>
      <c r="H77" s="18"/>
      <c r="I77" s="14"/>
      <c r="J77" s="12"/>
      <c r="K77" s="15"/>
      <c r="L77" s="16"/>
      <c r="M77" s="15"/>
      <c r="N77" s="15"/>
      <c r="O77" s="15"/>
      <c r="P77" s="14"/>
      <c r="Q77" s="14"/>
      <c r="R77" s="14"/>
    </row>
    <row r="78" spans="1:18" ht="115.5">
      <c r="A78" s="9"/>
      <c r="B78" s="9"/>
      <c r="C78" s="10"/>
      <c r="D78" s="10"/>
      <c r="E78" s="11">
        <v>1</v>
      </c>
      <c r="F78" s="12">
        <v>1</v>
      </c>
      <c r="G78" s="12" t="s">
        <v>114</v>
      </c>
      <c r="H78" s="53" t="s">
        <v>168</v>
      </c>
      <c r="I78" s="14" t="s">
        <v>20</v>
      </c>
      <c r="J78" s="12">
        <v>2</v>
      </c>
      <c r="K78" s="15"/>
      <c r="L78" s="16"/>
      <c r="M78" s="15"/>
      <c r="N78" s="15"/>
      <c r="O78" s="15"/>
      <c r="P78" s="14"/>
      <c r="Q78" s="14"/>
      <c r="R78" s="14"/>
    </row>
    <row r="79" spans="1:18" ht="115.5">
      <c r="A79" s="9"/>
      <c r="B79" s="9"/>
      <c r="C79" s="10"/>
      <c r="D79" s="10"/>
      <c r="E79" s="11">
        <v>2</v>
      </c>
      <c r="F79" s="12">
        <v>1</v>
      </c>
      <c r="G79" s="12" t="s">
        <v>114</v>
      </c>
      <c r="H79" s="53" t="s">
        <v>169</v>
      </c>
      <c r="I79" s="14" t="s">
        <v>20</v>
      </c>
      <c r="J79" s="12">
        <v>2</v>
      </c>
      <c r="K79" s="15"/>
      <c r="L79" s="16"/>
      <c r="M79" s="15"/>
      <c r="N79" s="15"/>
      <c r="O79" s="15"/>
      <c r="P79" s="14"/>
      <c r="Q79" s="14"/>
      <c r="R79" s="14"/>
    </row>
    <row r="80" spans="1:18" ht="115.5">
      <c r="A80" s="9"/>
      <c r="B80" s="9"/>
      <c r="C80" s="10"/>
      <c r="D80" s="10"/>
      <c r="E80" s="11">
        <v>3</v>
      </c>
      <c r="F80" s="12">
        <v>1</v>
      </c>
      <c r="G80" s="12" t="s">
        <v>114</v>
      </c>
      <c r="H80" s="53" t="s">
        <v>170</v>
      </c>
      <c r="I80" s="14" t="s">
        <v>20</v>
      </c>
      <c r="J80" s="12">
        <v>2</v>
      </c>
      <c r="K80" s="15"/>
      <c r="L80" s="16"/>
      <c r="M80" s="15"/>
      <c r="N80" s="15"/>
      <c r="O80" s="15"/>
      <c r="P80" s="14"/>
      <c r="Q80" s="14"/>
      <c r="R80" s="14"/>
    </row>
    <row r="81" spans="1:18" ht="102.75">
      <c r="A81" s="9"/>
      <c r="B81" s="9"/>
      <c r="C81" s="10"/>
      <c r="D81" s="10"/>
      <c r="E81" s="11">
        <v>4</v>
      </c>
      <c r="F81" s="12">
        <v>1</v>
      </c>
      <c r="G81" s="12" t="s">
        <v>114</v>
      </c>
      <c r="H81" s="53" t="s">
        <v>171</v>
      </c>
      <c r="I81" s="14" t="s">
        <v>20</v>
      </c>
      <c r="J81" s="12">
        <v>4</v>
      </c>
      <c r="K81" s="15"/>
      <c r="L81" s="16"/>
      <c r="M81" s="15"/>
      <c r="N81" s="15"/>
      <c r="O81" s="15"/>
      <c r="P81" s="14"/>
      <c r="Q81" s="14"/>
      <c r="R81" s="14"/>
    </row>
    <row r="82" spans="1:18" ht="90">
      <c r="A82" s="9"/>
      <c r="B82" s="9"/>
      <c r="C82" s="10"/>
      <c r="D82" s="10"/>
      <c r="E82" s="11">
        <v>5</v>
      </c>
      <c r="F82" s="12">
        <v>1</v>
      </c>
      <c r="G82" s="12" t="s">
        <v>114</v>
      </c>
      <c r="H82" s="53" t="s">
        <v>172</v>
      </c>
      <c r="I82" s="14" t="s">
        <v>20</v>
      </c>
      <c r="J82" s="12">
        <v>4</v>
      </c>
      <c r="K82" s="15"/>
      <c r="L82" s="16"/>
      <c r="M82" s="15"/>
      <c r="N82" s="15"/>
      <c r="O82" s="15"/>
      <c r="P82" s="14"/>
      <c r="Q82" s="14"/>
      <c r="R82" s="14"/>
    </row>
    <row r="83" spans="1:18" ht="90">
      <c r="A83" s="9"/>
      <c r="B83" s="9"/>
      <c r="C83" s="10"/>
      <c r="D83" s="10"/>
      <c r="E83" s="11">
        <v>6</v>
      </c>
      <c r="F83" s="12">
        <v>1</v>
      </c>
      <c r="G83" s="12" t="s">
        <v>114</v>
      </c>
      <c r="H83" s="53" t="s">
        <v>173</v>
      </c>
      <c r="I83" s="14" t="s">
        <v>20</v>
      </c>
      <c r="J83" s="12">
        <v>4</v>
      </c>
      <c r="K83" s="15"/>
      <c r="L83" s="16"/>
      <c r="M83" s="15"/>
      <c r="N83" s="15"/>
      <c r="O83" s="15"/>
      <c r="P83" s="14"/>
      <c r="Q83" s="14"/>
      <c r="R83" s="14"/>
    </row>
    <row r="84" spans="1:18" ht="90">
      <c r="A84" s="9"/>
      <c r="B84" s="9"/>
      <c r="C84" s="10"/>
      <c r="D84" s="10"/>
      <c r="E84" s="11">
        <v>7</v>
      </c>
      <c r="F84" s="12">
        <v>1</v>
      </c>
      <c r="G84" s="12" t="s">
        <v>114</v>
      </c>
      <c r="H84" s="53" t="s">
        <v>174</v>
      </c>
      <c r="I84" s="14" t="s">
        <v>20</v>
      </c>
      <c r="J84" s="12">
        <v>4</v>
      </c>
      <c r="K84" s="15"/>
      <c r="L84" s="16"/>
      <c r="M84" s="15"/>
      <c r="N84" s="15"/>
      <c r="O84" s="15"/>
      <c r="P84" s="14"/>
      <c r="Q84" s="14"/>
      <c r="R84" s="14"/>
    </row>
    <row r="85" spans="1:18" ht="90">
      <c r="A85" s="9"/>
      <c r="B85" s="9"/>
      <c r="C85" s="10"/>
      <c r="D85" s="10"/>
      <c r="E85" s="11">
        <v>8</v>
      </c>
      <c r="F85" s="12">
        <v>1</v>
      </c>
      <c r="G85" s="12" t="s">
        <v>114</v>
      </c>
      <c r="H85" s="53" t="s">
        <v>175</v>
      </c>
      <c r="I85" s="14" t="s">
        <v>20</v>
      </c>
      <c r="J85" s="12">
        <v>4</v>
      </c>
      <c r="K85" s="15"/>
      <c r="L85" s="16"/>
      <c r="M85" s="15"/>
      <c r="N85" s="15"/>
      <c r="O85" s="15"/>
      <c r="P85" s="14"/>
      <c r="Q85" s="14"/>
      <c r="R85" s="14"/>
    </row>
    <row r="86" spans="1:18" ht="90">
      <c r="A86" s="9"/>
      <c r="B86" s="9"/>
      <c r="C86" s="10"/>
      <c r="D86" s="10"/>
      <c r="E86" s="11">
        <v>9</v>
      </c>
      <c r="F86" s="12">
        <v>1</v>
      </c>
      <c r="G86" s="12" t="s">
        <v>114</v>
      </c>
      <c r="H86" s="53" t="s">
        <v>115</v>
      </c>
      <c r="I86" s="14" t="s">
        <v>20</v>
      </c>
      <c r="J86" s="12">
        <v>1</v>
      </c>
      <c r="K86" s="15"/>
      <c r="L86" s="16"/>
      <c r="M86" s="15"/>
      <c r="N86" s="15"/>
      <c r="O86" s="15"/>
      <c r="P86" s="14"/>
      <c r="Q86" s="14"/>
      <c r="R86" s="14"/>
    </row>
    <row r="87" spans="1:18" ht="102.75">
      <c r="A87" s="9"/>
      <c r="B87" s="9"/>
      <c r="C87" s="10"/>
      <c r="D87" s="10"/>
      <c r="E87" s="11">
        <v>10</v>
      </c>
      <c r="F87" s="12">
        <v>1</v>
      </c>
      <c r="G87" s="12" t="s">
        <v>114</v>
      </c>
      <c r="H87" s="53" t="s">
        <v>176</v>
      </c>
      <c r="I87" s="14" t="s">
        <v>20</v>
      </c>
      <c r="J87" s="12">
        <v>1</v>
      </c>
      <c r="K87" s="15"/>
      <c r="L87" s="16"/>
      <c r="M87" s="15"/>
      <c r="N87" s="15"/>
      <c r="O87" s="15"/>
      <c r="P87" s="14"/>
      <c r="Q87" s="14"/>
      <c r="R87" s="14"/>
    </row>
    <row r="88" spans="1:18">
      <c r="A88" s="30"/>
      <c r="B88" s="30"/>
      <c r="C88" s="30"/>
      <c r="D88" s="30"/>
      <c r="E88" s="30"/>
      <c r="F88" s="30"/>
      <c r="G88" s="30"/>
      <c r="H88" s="13"/>
      <c r="I88" s="30"/>
      <c r="J88" s="30"/>
      <c r="K88" s="30"/>
      <c r="L88" s="30"/>
      <c r="M88" s="30"/>
      <c r="N88" s="31"/>
      <c r="O88" s="32"/>
      <c r="P88" s="30"/>
      <c r="Q88" s="30"/>
    </row>
    <row r="89" spans="1:18">
      <c r="A89" s="30"/>
      <c r="B89" s="30"/>
      <c r="C89" s="30"/>
      <c r="D89" s="30"/>
      <c r="E89" s="30"/>
      <c r="F89" s="30"/>
      <c r="G89" s="30"/>
      <c r="H89" s="13"/>
      <c r="I89" s="30"/>
      <c r="J89" s="30"/>
      <c r="K89" s="30"/>
      <c r="L89" s="30"/>
      <c r="M89" s="30"/>
      <c r="N89" s="30"/>
      <c r="O89" s="30"/>
      <c r="P89" s="30"/>
      <c r="Q89" s="30"/>
    </row>
    <row r="90" spans="1:18">
      <c r="A90" s="30"/>
      <c r="B90" s="30"/>
      <c r="C90" s="30"/>
      <c r="D90" s="30"/>
      <c r="E90" s="30"/>
      <c r="F90" s="30"/>
      <c r="G90" s="30"/>
      <c r="H90" s="13"/>
      <c r="I90" s="30"/>
      <c r="J90" s="30"/>
      <c r="K90" s="30"/>
      <c r="L90" s="30"/>
      <c r="M90" s="30"/>
      <c r="N90" s="30"/>
      <c r="O90" s="30"/>
      <c r="P90" s="30"/>
      <c r="Q90" s="30"/>
    </row>
    <row r="91" spans="1:18">
      <c r="A91" s="30" t="s">
        <v>116</v>
      </c>
      <c r="B91" s="30"/>
      <c r="C91" s="30"/>
      <c r="D91" s="30"/>
      <c r="E91" s="30"/>
      <c r="F91" s="30"/>
      <c r="G91" s="30"/>
      <c r="H91" s="13"/>
      <c r="I91" s="30"/>
      <c r="J91" s="30"/>
      <c r="K91" s="30"/>
      <c r="L91" s="30"/>
      <c r="M91" s="30"/>
      <c r="N91" s="30"/>
      <c r="O91" s="30"/>
      <c r="P91" s="30"/>
      <c r="Q91" s="30"/>
    </row>
    <row r="92" spans="1:18">
      <c r="A92" s="33" t="s">
        <v>117</v>
      </c>
      <c r="B92" s="30"/>
      <c r="C92" s="30"/>
      <c r="D92" s="30"/>
      <c r="E92" s="30"/>
      <c r="F92" s="30"/>
      <c r="G92" s="30"/>
      <c r="H92" s="13"/>
      <c r="I92" s="30"/>
      <c r="J92" s="30"/>
      <c r="K92" s="30"/>
      <c r="L92" s="30"/>
      <c r="M92" s="30"/>
      <c r="N92" s="30"/>
      <c r="O92" s="30"/>
      <c r="P92" s="30"/>
      <c r="Q92" s="30"/>
    </row>
    <row r="95" spans="1:18">
      <c r="A95" s="115" t="s">
        <v>193</v>
      </c>
    </row>
    <row r="97" spans="1:20" ht="51">
      <c r="A97" s="100" t="s">
        <v>0</v>
      </c>
      <c r="B97" s="100" t="s">
        <v>1</v>
      </c>
      <c r="C97" s="100" t="s">
        <v>2</v>
      </c>
      <c r="D97" s="100" t="s">
        <v>3</v>
      </c>
      <c r="E97" s="101" t="s">
        <v>4</v>
      </c>
      <c r="F97" s="102" t="s">
        <v>5</v>
      </c>
      <c r="G97" s="101" t="s">
        <v>6</v>
      </c>
      <c r="H97" s="103" t="s">
        <v>7</v>
      </c>
      <c r="I97" s="101" t="s">
        <v>8</v>
      </c>
      <c r="J97" s="101" t="s">
        <v>9</v>
      </c>
      <c r="K97" s="101" t="s">
        <v>10</v>
      </c>
      <c r="L97" s="101" t="s">
        <v>11</v>
      </c>
      <c r="M97" s="104" t="s">
        <v>12</v>
      </c>
      <c r="N97" s="101" t="s">
        <v>13</v>
      </c>
      <c r="O97" s="101" t="s">
        <v>14</v>
      </c>
      <c r="P97" s="101" t="s">
        <v>15</v>
      </c>
      <c r="Q97" s="101" t="s">
        <v>16</v>
      </c>
    </row>
    <row r="98" spans="1:20" ht="76.5">
      <c r="A98" s="105"/>
      <c r="B98" s="105"/>
      <c r="C98" s="105"/>
      <c r="D98" s="105"/>
      <c r="E98" s="101">
        <v>1</v>
      </c>
      <c r="F98" s="106">
        <v>2</v>
      </c>
      <c r="G98" s="106" t="s">
        <v>118</v>
      </c>
      <c r="H98" s="107" t="s">
        <v>119</v>
      </c>
      <c r="I98" s="101" t="s">
        <v>20</v>
      </c>
      <c r="J98" s="106">
        <v>4</v>
      </c>
      <c r="K98" s="108">
        <v>1100</v>
      </c>
      <c r="L98" s="109">
        <v>0.08</v>
      </c>
      <c r="M98" s="110">
        <f>K98+(K98*L98)</f>
        <v>1188</v>
      </c>
      <c r="N98" s="110">
        <f>J98*K98</f>
        <v>4400</v>
      </c>
      <c r="O98" s="111">
        <f>J98*M98</f>
        <v>4752</v>
      </c>
      <c r="P98" s="96" t="s">
        <v>204</v>
      </c>
      <c r="Q98" s="112" t="s">
        <v>205</v>
      </c>
      <c r="S98" s="114"/>
    </row>
    <row r="99" spans="1:20" ht="63.75">
      <c r="A99" s="105"/>
      <c r="B99" s="105"/>
      <c r="C99" s="105"/>
      <c r="D99" s="105"/>
      <c r="E99" s="101">
        <v>2</v>
      </c>
      <c r="F99" s="106">
        <v>2</v>
      </c>
      <c r="G99" s="106" t="s">
        <v>120</v>
      </c>
      <c r="H99" s="107" t="s">
        <v>121</v>
      </c>
      <c r="I99" s="101" t="s">
        <v>20</v>
      </c>
      <c r="J99" s="106">
        <v>350</v>
      </c>
      <c r="K99" s="108">
        <v>85</v>
      </c>
      <c r="L99" s="109">
        <v>0.08</v>
      </c>
      <c r="M99" s="110">
        <f t="shared" ref="M99:M109" si="0">K99+(K99*L99)</f>
        <v>91.8</v>
      </c>
      <c r="N99" s="110">
        <f t="shared" ref="N99:N109" si="1">J99*K99</f>
        <v>29750</v>
      </c>
      <c r="O99" s="111">
        <f t="shared" ref="O99:O109" si="2">J99*M99</f>
        <v>32130</v>
      </c>
      <c r="P99" s="97" t="s">
        <v>206</v>
      </c>
      <c r="Q99" s="112" t="s">
        <v>205</v>
      </c>
      <c r="S99" s="114"/>
    </row>
    <row r="100" spans="1:20" ht="76.5">
      <c r="A100" s="105"/>
      <c r="B100" s="105"/>
      <c r="C100" s="105"/>
      <c r="D100" s="105"/>
      <c r="E100" s="101">
        <v>3</v>
      </c>
      <c r="F100" s="106">
        <v>2</v>
      </c>
      <c r="G100" s="106" t="s">
        <v>122</v>
      </c>
      <c r="H100" s="107" t="s">
        <v>123</v>
      </c>
      <c r="I100" s="101" t="s">
        <v>20</v>
      </c>
      <c r="J100" s="106">
        <v>5</v>
      </c>
      <c r="K100" s="108">
        <v>85</v>
      </c>
      <c r="L100" s="109">
        <v>0.08</v>
      </c>
      <c r="M100" s="110">
        <f t="shared" si="0"/>
        <v>91.8</v>
      </c>
      <c r="N100" s="110">
        <f t="shared" si="1"/>
        <v>425</v>
      </c>
      <c r="O100" s="111">
        <f t="shared" si="2"/>
        <v>459</v>
      </c>
      <c r="P100" s="97" t="s">
        <v>207</v>
      </c>
      <c r="Q100" s="112" t="s">
        <v>205</v>
      </c>
      <c r="S100" s="114"/>
    </row>
    <row r="101" spans="1:20" ht="63.75">
      <c r="A101" s="105"/>
      <c r="B101" s="105"/>
      <c r="C101" s="105"/>
      <c r="D101" s="105"/>
      <c r="E101" s="101">
        <v>4</v>
      </c>
      <c r="F101" s="106">
        <v>2</v>
      </c>
      <c r="G101" s="106" t="s">
        <v>120</v>
      </c>
      <c r="H101" s="107" t="s">
        <v>124</v>
      </c>
      <c r="I101" s="101" t="s">
        <v>20</v>
      </c>
      <c r="J101" s="106">
        <v>100</v>
      </c>
      <c r="K101" s="108">
        <v>82</v>
      </c>
      <c r="L101" s="109">
        <v>0.08</v>
      </c>
      <c r="M101" s="110">
        <f t="shared" si="0"/>
        <v>88.56</v>
      </c>
      <c r="N101" s="110">
        <f t="shared" si="1"/>
        <v>8200</v>
      </c>
      <c r="O101" s="111">
        <f t="shared" si="2"/>
        <v>8856</v>
      </c>
      <c r="P101" s="97" t="s">
        <v>208</v>
      </c>
      <c r="Q101" s="112" t="s">
        <v>205</v>
      </c>
      <c r="S101" s="114"/>
    </row>
    <row r="102" spans="1:20" ht="180">
      <c r="A102" s="105"/>
      <c r="B102" s="105"/>
      <c r="C102" s="105"/>
      <c r="D102" s="105"/>
      <c r="E102" s="101">
        <v>5</v>
      </c>
      <c r="F102" s="106">
        <v>2</v>
      </c>
      <c r="G102" s="106" t="s">
        <v>125</v>
      </c>
      <c r="H102" s="107" t="s">
        <v>126</v>
      </c>
      <c r="I102" s="101" t="s">
        <v>20</v>
      </c>
      <c r="J102" s="106">
        <v>60</v>
      </c>
      <c r="K102" s="108">
        <v>650</v>
      </c>
      <c r="L102" s="109">
        <v>0.08</v>
      </c>
      <c r="M102" s="110">
        <f t="shared" si="0"/>
        <v>702</v>
      </c>
      <c r="N102" s="110">
        <f t="shared" si="1"/>
        <v>39000</v>
      </c>
      <c r="O102" s="111">
        <f t="shared" si="2"/>
        <v>42120</v>
      </c>
      <c r="P102" s="97" t="s">
        <v>211</v>
      </c>
      <c r="Q102" s="112" t="s">
        <v>205</v>
      </c>
      <c r="S102" s="114"/>
    </row>
    <row r="103" spans="1:20" ht="102">
      <c r="A103" s="105"/>
      <c r="B103" s="105"/>
      <c r="C103" s="105"/>
      <c r="D103" s="105"/>
      <c r="E103" s="101">
        <v>6</v>
      </c>
      <c r="F103" s="106">
        <v>2</v>
      </c>
      <c r="G103" s="106" t="s">
        <v>125</v>
      </c>
      <c r="H103" s="107" t="s">
        <v>196</v>
      </c>
      <c r="I103" s="101" t="s">
        <v>20</v>
      </c>
      <c r="J103" s="106">
        <v>5</v>
      </c>
      <c r="K103" s="108">
        <v>650</v>
      </c>
      <c r="L103" s="109">
        <v>0.08</v>
      </c>
      <c r="M103" s="110">
        <f t="shared" si="0"/>
        <v>702</v>
      </c>
      <c r="N103" s="110">
        <f t="shared" si="1"/>
        <v>3250</v>
      </c>
      <c r="O103" s="111">
        <f t="shared" si="2"/>
        <v>3510</v>
      </c>
      <c r="P103" s="98" t="s">
        <v>213</v>
      </c>
      <c r="Q103" s="112" t="s">
        <v>205</v>
      </c>
      <c r="S103" s="114"/>
    </row>
    <row r="104" spans="1:20" ht="102">
      <c r="A104" s="105"/>
      <c r="B104" s="105"/>
      <c r="C104" s="105"/>
      <c r="D104" s="105"/>
      <c r="E104" s="101">
        <v>7</v>
      </c>
      <c r="F104" s="106">
        <v>2</v>
      </c>
      <c r="G104" s="106" t="s">
        <v>125</v>
      </c>
      <c r="H104" s="107" t="s">
        <v>197</v>
      </c>
      <c r="I104" s="101" t="s">
        <v>20</v>
      </c>
      <c r="J104" s="106">
        <v>5</v>
      </c>
      <c r="K104" s="108">
        <v>650</v>
      </c>
      <c r="L104" s="109">
        <v>0.08</v>
      </c>
      <c r="M104" s="110">
        <f t="shared" si="0"/>
        <v>702</v>
      </c>
      <c r="N104" s="110">
        <f t="shared" si="1"/>
        <v>3250</v>
      </c>
      <c r="O104" s="111">
        <f t="shared" si="2"/>
        <v>3510</v>
      </c>
      <c r="P104" s="99" t="s">
        <v>214</v>
      </c>
      <c r="Q104" s="112" t="s">
        <v>205</v>
      </c>
      <c r="S104" s="114"/>
    </row>
    <row r="105" spans="1:20" ht="266.25" customHeight="1">
      <c r="A105" s="105"/>
      <c r="B105" s="105"/>
      <c r="C105" s="105"/>
      <c r="D105" s="105"/>
      <c r="E105" s="101">
        <v>8</v>
      </c>
      <c r="F105" s="106">
        <v>2</v>
      </c>
      <c r="G105" s="106" t="s">
        <v>125</v>
      </c>
      <c r="H105" s="107" t="s">
        <v>198</v>
      </c>
      <c r="I105" s="101" t="s">
        <v>20</v>
      </c>
      <c r="J105" s="106">
        <v>10</v>
      </c>
      <c r="K105" s="108">
        <v>1650</v>
      </c>
      <c r="L105" s="109">
        <v>0.08</v>
      </c>
      <c r="M105" s="110">
        <f t="shared" si="0"/>
        <v>1782</v>
      </c>
      <c r="N105" s="110">
        <f t="shared" si="1"/>
        <v>16500</v>
      </c>
      <c r="O105" s="111">
        <f t="shared" si="2"/>
        <v>17820</v>
      </c>
      <c r="P105" s="97" t="s">
        <v>212</v>
      </c>
      <c r="Q105" s="112" t="s">
        <v>205</v>
      </c>
      <c r="S105" s="114"/>
    </row>
    <row r="106" spans="1:20" ht="91.5">
      <c r="A106" s="105"/>
      <c r="B106" s="105"/>
      <c r="C106" s="105"/>
      <c r="D106" s="105"/>
      <c r="E106" s="101">
        <v>9</v>
      </c>
      <c r="F106" s="106">
        <v>2</v>
      </c>
      <c r="G106" s="106" t="s">
        <v>125</v>
      </c>
      <c r="H106" s="107" t="s">
        <v>199</v>
      </c>
      <c r="I106" s="101" t="s">
        <v>20</v>
      </c>
      <c r="J106" s="106">
        <v>2</v>
      </c>
      <c r="K106" s="108">
        <v>860</v>
      </c>
      <c r="L106" s="109">
        <v>0.08</v>
      </c>
      <c r="M106" s="110">
        <f t="shared" si="0"/>
        <v>928.8</v>
      </c>
      <c r="N106" s="110">
        <f t="shared" si="1"/>
        <v>1720</v>
      </c>
      <c r="O106" s="111">
        <f t="shared" si="2"/>
        <v>1857.6</v>
      </c>
      <c r="P106" s="98" t="s">
        <v>215</v>
      </c>
      <c r="Q106" s="112" t="s">
        <v>205</v>
      </c>
      <c r="S106" s="114"/>
    </row>
    <row r="107" spans="1:20" ht="55.5">
      <c r="A107" s="105"/>
      <c r="B107" s="105"/>
      <c r="C107" s="105"/>
      <c r="D107" s="105"/>
      <c r="E107" s="101">
        <v>10</v>
      </c>
      <c r="F107" s="106">
        <v>2</v>
      </c>
      <c r="G107" s="106" t="s">
        <v>125</v>
      </c>
      <c r="H107" s="107" t="s">
        <v>200</v>
      </c>
      <c r="I107" s="101" t="s">
        <v>20</v>
      </c>
      <c r="J107" s="106">
        <v>2</v>
      </c>
      <c r="K107" s="108">
        <v>950</v>
      </c>
      <c r="L107" s="109">
        <v>0.08</v>
      </c>
      <c r="M107" s="110">
        <f t="shared" si="0"/>
        <v>1026</v>
      </c>
      <c r="N107" s="110">
        <f t="shared" si="1"/>
        <v>1900</v>
      </c>
      <c r="O107" s="111">
        <f t="shared" si="2"/>
        <v>2052</v>
      </c>
      <c r="P107" s="98" t="s">
        <v>216</v>
      </c>
      <c r="Q107" s="112" t="s">
        <v>205</v>
      </c>
      <c r="S107" s="114"/>
    </row>
    <row r="108" spans="1:20" ht="27">
      <c r="A108" s="105"/>
      <c r="B108" s="105"/>
      <c r="C108" s="105"/>
      <c r="D108" s="105"/>
      <c r="E108" s="101">
        <v>11</v>
      </c>
      <c r="F108" s="106">
        <v>2</v>
      </c>
      <c r="G108" s="106" t="s">
        <v>127</v>
      </c>
      <c r="H108" s="107" t="s">
        <v>128</v>
      </c>
      <c r="I108" s="101" t="s">
        <v>20</v>
      </c>
      <c r="J108" s="106">
        <v>2</v>
      </c>
      <c r="K108" s="108">
        <v>110</v>
      </c>
      <c r="L108" s="109">
        <v>0.08</v>
      </c>
      <c r="M108" s="110">
        <f t="shared" si="0"/>
        <v>118.8</v>
      </c>
      <c r="N108" s="110">
        <f t="shared" si="1"/>
        <v>220</v>
      </c>
      <c r="O108" s="111">
        <f t="shared" si="2"/>
        <v>237.6</v>
      </c>
      <c r="P108" s="97" t="s">
        <v>209</v>
      </c>
      <c r="Q108" s="112" t="s">
        <v>205</v>
      </c>
      <c r="S108" s="114"/>
    </row>
    <row r="109" spans="1:20" ht="27">
      <c r="A109" s="105"/>
      <c r="B109" s="105"/>
      <c r="C109" s="105"/>
      <c r="D109" s="105"/>
      <c r="E109" s="101">
        <v>12</v>
      </c>
      <c r="F109" s="106">
        <v>2</v>
      </c>
      <c r="G109" s="106" t="s">
        <v>127</v>
      </c>
      <c r="H109" s="107" t="s">
        <v>129</v>
      </c>
      <c r="I109" s="101" t="s">
        <v>20</v>
      </c>
      <c r="J109" s="106">
        <v>2</v>
      </c>
      <c r="K109" s="108">
        <v>120</v>
      </c>
      <c r="L109" s="109">
        <v>0.08</v>
      </c>
      <c r="M109" s="110">
        <f t="shared" si="0"/>
        <v>129.6</v>
      </c>
      <c r="N109" s="110">
        <f t="shared" si="1"/>
        <v>240</v>
      </c>
      <c r="O109" s="111">
        <f t="shared" si="2"/>
        <v>259.2</v>
      </c>
      <c r="P109" s="97" t="s">
        <v>210</v>
      </c>
      <c r="Q109" s="112" t="s">
        <v>205</v>
      </c>
      <c r="S109" s="114"/>
      <c r="T109" s="94"/>
    </row>
    <row r="110" spans="1:20" ht="15.75" thickBot="1">
      <c r="A110" s="30"/>
      <c r="B110" s="30"/>
      <c r="C110" s="30"/>
      <c r="D110" s="30"/>
      <c r="E110" s="30"/>
      <c r="F110" s="30"/>
      <c r="G110" s="30"/>
      <c r="H110" s="13"/>
      <c r="I110" s="30"/>
      <c r="J110" s="30"/>
      <c r="K110" s="30"/>
      <c r="L110" s="30"/>
      <c r="M110" s="30"/>
      <c r="N110" s="113">
        <f>SUM(N98:N109)</f>
        <v>108855</v>
      </c>
      <c r="O110" s="113">
        <f>SUM(O98:O109)</f>
        <v>117563.40000000001</v>
      </c>
      <c r="P110" s="30"/>
      <c r="Q110" s="30"/>
      <c r="S110" s="114"/>
      <c r="T110" s="95"/>
    </row>
    <row r="111" spans="1:20">
      <c r="A111" s="30"/>
      <c r="B111" s="30"/>
      <c r="C111" s="30"/>
      <c r="D111" s="30"/>
      <c r="E111" s="30"/>
      <c r="F111" s="30"/>
      <c r="G111" s="30"/>
      <c r="H111" s="13"/>
      <c r="I111" s="30"/>
      <c r="J111" s="30"/>
      <c r="K111" s="30"/>
      <c r="L111" s="30"/>
      <c r="M111" s="30"/>
      <c r="N111" s="30"/>
      <c r="O111" s="30"/>
      <c r="P111" s="30"/>
      <c r="Q111" s="30"/>
      <c r="S111" s="114"/>
      <c r="T111" s="95"/>
    </row>
    <row r="112" spans="1:20">
      <c r="A112" s="30" t="s">
        <v>116</v>
      </c>
      <c r="B112" s="30"/>
      <c r="C112" s="30"/>
      <c r="D112" s="30"/>
      <c r="E112" s="30"/>
      <c r="F112" s="30"/>
      <c r="G112" s="30"/>
      <c r="H112" s="13"/>
      <c r="I112" s="30"/>
      <c r="J112" s="30"/>
      <c r="K112" s="30"/>
      <c r="L112" s="30"/>
      <c r="M112" s="30"/>
      <c r="N112" s="30"/>
      <c r="O112" s="30"/>
      <c r="P112" s="30"/>
      <c r="Q112" s="30"/>
      <c r="S112" s="114"/>
      <c r="T112" s="95"/>
    </row>
    <row r="113" spans="1:20">
      <c r="A113" s="33" t="s">
        <v>117</v>
      </c>
      <c r="B113" s="30"/>
      <c r="C113" s="30"/>
      <c r="D113" s="30"/>
      <c r="E113" s="30"/>
      <c r="F113" s="30"/>
      <c r="G113" s="30"/>
      <c r="H113" s="13"/>
      <c r="I113" s="30"/>
      <c r="J113" s="30"/>
      <c r="K113" s="30"/>
      <c r="L113" s="30"/>
      <c r="M113" s="30"/>
      <c r="N113" s="30"/>
      <c r="O113" s="30"/>
      <c r="P113" s="30"/>
      <c r="Q113" s="30"/>
      <c r="S113" s="114"/>
      <c r="T113" s="94"/>
    </row>
    <row r="114" spans="1:20">
      <c r="S114" s="114"/>
    </row>
    <row r="115" spans="1:20">
      <c r="A115" t="s">
        <v>192</v>
      </c>
      <c r="S115" s="114"/>
    </row>
    <row r="116" spans="1:20">
      <c r="S116" s="114"/>
    </row>
    <row r="117" spans="1:20" ht="51">
      <c r="A117" s="41" t="s">
        <v>0</v>
      </c>
      <c r="B117" s="41" t="s">
        <v>1</v>
      </c>
      <c r="C117" s="41" t="s">
        <v>2</v>
      </c>
      <c r="D117" s="41" t="s">
        <v>3</v>
      </c>
      <c r="E117" s="14" t="s">
        <v>4</v>
      </c>
      <c r="F117" s="34" t="s">
        <v>5</v>
      </c>
      <c r="G117" s="14" t="s">
        <v>6</v>
      </c>
      <c r="H117" s="4" t="s">
        <v>7</v>
      </c>
      <c r="I117" s="14" t="s">
        <v>8</v>
      </c>
      <c r="J117" s="2" t="s">
        <v>9</v>
      </c>
      <c r="K117" s="14" t="s">
        <v>10</v>
      </c>
      <c r="L117" s="14" t="s">
        <v>11</v>
      </c>
      <c r="M117" s="40" t="s">
        <v>12</v>
      </c>
      <c r="N117" s="14" t="s">
        <v>13</v>
      </c>
      <c r="O117" s="14" t="s">
        <v>14</v>
      </c>
      <c r="P117" s="14" t="s">
        <v>15</v>
      </c>
      <c r="Q117" s="14" t="s">
        <v>16</v>
      </c>
      <c r="S117" s="114"/>
    </row>
    <row r="118" spans="1:20" ht="77.25">
      <c r="A118" s="41"/>
      <c r="B118" s="41"/>
      <c r="C118" s="41"/>
      <c r="D118" s="41"/>
      <c r="E118" s="14">
        <v>1</v>
      </c>
      <c r="F118" s="34">
        <v>3</v>
      </c>
      <c r="G118" s="14"/>
      <c r="H118" s="42" t="s">
        <v>130</v>
      </c>
      <c r="I118" s="14" t="s">
        <v>20</v>
      </c>
      <c r="J118" s="2">
        <v>3</v>
      </c>
      <c r="K118" s="14"/>
      <c r="L118" s="37"/>
      <c r="M118" s="40"/>
      <c r="N118" s="14"/>
      <c r="O118" s="14"/>
      <c r="P118" s="14"/>
      <c r="Q118" s="14"/>
      <c r="S118" s="114"/>
    </row>
    <row r="119" spans="1:20" ht="77.25">
      <c r="A119" s="41"/>
      <c r="B119" s="41"/>
      <c r="C119" s="41"/>
      <c r="D119" s="41"/>
      <c r="E119" s="14">
        <v>2</v>
      </c>
      <c r="F119" s="34">
        <v>3</v>
      </c>
      <c r="G119" s="14"/>
      <c r="H119" s="35" t="s">
        <v>131</v>
      </c>
      <c r="I119" s="14" t="s">
        <v>20</v>
      </c>
      <c r="J119" s="2">
        <v>70</v>
      </c>
      <c r="K119" s="14"/>
      <c r="L119" s="37"/>
      <c r="M119" s="40"/>
      <c r="N119" s="14"/>
      <c r="O119" s="14"/>
      <c r="P119" s="14"/>
      <c r="Q119" s="14"/>
      <c r="S119" s="114"/>
    </row>
    <row r="120" spans="1:20" ht="77.25">
      <c r="A120" s="41"/>
      <c r="B120" s="41"/>
      <c r="C120" s="43"/>
      <c r="D120" s="43"/>
      <c r="E120" s="14">
        <v>3</v>
      </c>
      <c r="F120" s="12">
        <v>3</v>
      </c>
      <c r="G120" s="12"/>
      <c r="H120" s="18" t="s">
        <v>132</v>
      </c>
      <c r="I120" s="36" t="s">
        <v>20</v>
      </c>
      <c r="J120" s="12">
        <v>20</v>
      </c>
      <c r="K120" s="12"/>
      <c r="L120" s="38"/>
      <c r="M120" s="12"/>
      <c r="N120" s="12"/>
      <c r="O120" s="12"/>
      <c r="P120" s="14"/>
      <c r="Q120" s="14"/>
      <c r="S120" s="114"/>
    </row>
    <row r="121" spans="1:20" ht="77.25">
      <c r="A121" s="41"/>
      <c r="B121" s="41"/>
      <c r="C121" s="43"/>
      <c r="D121" s="43"/>
      <c r="E121" s="14">
        <v>4</v>
      </c>
      <c r="F121" s="12">
        <v>3</v>
      </c>
      <c r="G121" s="12"/>
      <c r="H121" s="18" t="s">
        <v>133</v>
      </c>
      <c r="I121" s="36" t="s">
        <v>20</v>
      </c>
      <c r="J121" s="12">
        <v>10</v>
      </c>
      <c r="K121" s="12"/>
      <c r="L121" s="38"/>
      <c r="M121" s="12"/>
      <c r="N121" s="12"/>
      <c r="O121" s="12"/>
      <c r="P121" s="14"/>
      <c r="Q121" s="14"/>
      <c r="S121" s="114"/>
    </row>
    <row r="122" spans="1:20">
      <c r="A122" s="41"/>
      <c r="B122" s="41"/>
      <c r="C122" s="43"/>
      <c r="D122" s="43"/>
      <c r="E122" s="14">
        <v>5</v>
      </c>
      <c r="F122" s="12">
        <v>3</v>
      </c>
      <c r="G122" s="12"/>
      <c r="H122" s="21" t="s">
        <v>134</v>
      </c>
      <c r="I122" s="36" t="s">
        <v>20</v>
      </c>
      <c r="J122" s="12">
        <v>2</v>
      </c>
      <c r="K122" s="12"/>
      <c r="L122" s="38"/>
      <c r="M122" s="12"/>
      <c r="N122" s="12"/>
      <c r="O122" s="12"/>
      <c r="P122" s="14"/>
      <c r="Q122" s="14"/>
      <c r="S122" s="114"/>
    </row>
    <row r="123" spans="1:20" ht="77.25">
      <c r="A123" s="41"/>
      <c r="B123" s="41"/>
      <c r="C123" s="43"/>
      <c r="D123" s="43"/>
      <c r="E123" s="14">
        <v>6</v>
      </c>
      <c r="F123" s="12">
        <v>3</v>
      </c>
      <c r="G123" s="12"/>
      <c r="H123" s="18" t="s">
        <v>135</v>
      </c>
      <c r="I123" s="36" t="s">
        <v>20</v>
      </c>
      <c r="J123" s="12">
        <v>20</v>
      </c>
      <c r="K123" s="12"/>
      <c r="L123" s="38"/>
      <c r="M123" s="12"/>
      <c r="N123" s="12"/>
      <c r="O123" s="12"/>
      <c r="P123" s="14"/>
      <c r="Q123" s="14"/>
      <c r="S123" s="114"/>
    </row>
    <row r="124" spans="1:20" ht="64.5">
      <c r="A124" s="41"/>
      <c r="B124" s="41"/>
      <c r="C124" s="43"/>
      <c r="D124" s="43"/>
      <c r="E124" s="14">
        <v>7</v>
      </c>
      <c r="F124" s="12">
        <v>3</v>
      </c>
      <c r="G124" s="12"/>
      <c r="H124" s="18" t="s">
        <v>136</v>
      </c>
      <c r="I124" s="36" t="s">
        <v>20</v>
      </c>
      <c r="J124" s="12">
        <v>5</v>
      </c>
      <c r="K124" s="12"/>
      <c r="L124" s="38"/>
      <c r="M124" s="12"/>
      <c r="N124" s="12"/>
      <c r="O124" s="12"/>
      <c r="P124" s="14"/>
      <c r="Q124" s="14"/>
      <c r="S124" s="114"/>
    </row>
    <row r="125" spans="1:20" ht="64.5">
      <c r="A125" s="41"/>
      <c r="B125" s="41"/>
      <c r="C125" s="43"/>
      <c r="D125" s="43"/>
      <c r="E125" s="14">
        <v>8</v>
      </c>
      <c r="F125" s="12">
        <v>3</v>
      </c>
      <c r="G125" s="12"/>
      <c r="H125" s="18" t="s">
        <v>137</v>
      </c>
      <c r="I125" s="36" t="s">
        <v>20</v>
      </c>
      <c r="J125" s="12">
        <v>5</v>
      </c>
      <c r="K125" s="12"/>
      <c r="L125" s="39"/>
      <c r="M125" s="12"/>
      <c r="N125" s="12"/>
      <c r="O125" s="12"/>
      <c r="P125" s="14"/>
      <c r="Q125" s="14"/>
      <c r="S125" s="114"/>
    </row>
    <row r="126" spans="1:20" ht="102.75">
      <c r="A126" s="41"/>
      <c r="B126" s="41"/>
      <c r="C126" s="43"/>
      <c r="D126" s="43"/>
      <c r="E126" s="14">
        <v>9</v>
      </c>
      <c r="F126" s="12">
        <v>3</v>
      </c>
      <c r="G126" s="12"/>
      <c r="H126" s="18" t="s">
        <v>138</v>
      </c>
      <c r="I126" s="36" t="s">
        <v>20</v>
      </c>
      <c r="J126" s="12">
        <v>2</v>
      </c>
      <c r="K126" s="12"/>
      <c r="L126" s="39"/>
      <c r="M126" s="12"/>
      <c r="N126" s="12"/>
      <c r="O126" s="12"/>
      <c r="P126" s="14"/>
      <c r="Q126" s="14"/>
      <c r="S126" s="114"/>
    </row>
    <row r="127" spans="1:20" ht="26.25">
      <c r="A127" s="41"/>
      <c r="B127" s="41"/>
      <c r="C127" s="43"/>
      <c r="D127" s="43"/>
      <c r="E127" s="14">
        <v>10</v>
      </c>
      <c r="F127" s="12">
        <v>3</v>
      </c>
      <c r="G127" s="12"/>
      <c r="H127" s="18" t="s">
        <v>139</v>
      </c>
      <c r="I127" s="36" t="s">
        <v>20</v>
      </c>
      <c r="J127" s="12">
        <v>5</v>
      </c>
      <c r="K127" s="12"/>
      <c r="L127" s="39"/>
      <c r="M127" s="12"/>
      <c r="N127" s="12"/>
      <c r="O127" s="12"/>
      <c r="P127" s="14"/>
      <c r="Q127" s="14"/>
      <c r="S127" s="114"/>
    </row>
    <row r="128" spans="1:20" ht="179.25">
      <c r="A128" s="41"/>
      <c r="B128" s="41"/>
      <c r="C128" s="43"/>
      <c r="D128" s="43"/>
      <c r="E128" s="14">
        <v>11</v>
      </c>
      <c r="F128" s="12">
        <v>3</v>
      </c>
      <c r="G128" s="12"/>
      <c r="H128" s="18" t="s">
        <v>140</v>
      </c>
      <c r="I128" s="36" t="s">
        <v>20</v>
      </c>
      <c r="J128" s="12">
        <v>15</v>
      </c>
      <c r="K128" s="12"/>
      <c r="L128" s="39"/>
      <c r="M128" s="12"/>
      <c r="N128" s="12"/>
      <c r="O128" s="12"/>
      <c r="P128" s="14"/>
      <c r="Q128" s="14"/>
      <c r="S128" s="114"/>
    </row>
    <row r="129" spans="1:19" ht="128.25">
      <c r="A129" s="41"/>
      <c r="B129" s="41"/>
      <c r="C129" s="43"/>
      <c r="D129" s="43"/>
      <c r="E129" s="14">
        <v>12</v>
      </c>
      <c r="F129" s="12">
        <v>3</v>
      </c>
      <c r="G129" s="12"/>
      <c r="H129" s="18" t="s">
        <v>141</v>
      </c>
      <c r="I129" s="36" t="s">
        <v>20</v>
      </c>
      <c r="J129" s="12">
        <v>5</v>
      </c>
      <c r="K129" s="12"/>
      <c r="L129" s="39"/>
      <c r="M129" s="12"/>
      <c r="N129" s="12"/>
      <c r="O129" s="12"/>
      <c r="P129" s="14"/>
      <c r="Q129" s="14"/>
      <c r="S129" s="114"/>
    </row>
    <row r="130" spans="1:19" ht="39">
      <c r="A130" s="41"/>
      <c r="B130" s="41"/>
      <c r="C130" s="43"/>
      <c r="D130" s="43"/>
      <c r="E130" s="14">
        <v>13</v>
      </c>
      <c r="F130" s="12">
        <v>3</v>
      </c>
      <c r="G130" s="12"/>
      <c r="H130" s="18" t="s">
        <v>142</v>
      </c>
      <c r="I130" s="36" t="s">
        <v>20</v>
      </c>
      <c r="J130" s="12">
        <v>10</v>
      </c>
      <c r="K130" s="12"/>
      <c r="L130" s="39"/>
      <c r="M130" s="12"/>
      <c r="N130" s="12"/>
      <c r="O130" s="12"/>
      <c r="P130" s="14"/>
      <c r="Q130" s="14"/>
      <c r="S130" s="114"/>
    </row>
    <row r="131" spans="1:19" ht="39">
      <c r="A131" s="41"/>
      <c r="B131" s="41"/>
      <c r="C131" s="43"/>
      <c r="D131" s="43"/>
      <c r="E131" s="14">
        <v>14</v>
      </c>
      <c r="F131" s="12">
        <v>3</v>
      </c>
      <c r="G131" s="12"/>
      <c r="H131" s="18" t="s">
        <v>143</v>
      </c>
      <c r="I131" s="36" t="s">
        <v>20</v>
      </c>
      <c r="J131" s="12">
        <v>6</v>
      </c>
      <c r="K131" s="12"/>
      <c r="L131" s="39"/>
      <c r="M131" s="12"/>
      <c r="N131" s="12"/>
      <c r="O131" s="12"/>
      <c r="P131" s="14"/>
      <c r="Q131" s="14"/>
      <c r="S131" s="114"/>
    </row>
    <row r="132" spans="1:19">
      <c r="A132" s="41"/>
      <c r="B132" s="41"/>
      <c r="C132" s="43"/>
      <c r="D132" s="43"/>
      <c r="E132" s="14">
        <v>15</v>
      </c>
      <c r="F132" s="12">
        <v>3</v>
      </c>
      <c r="G132" s="12"/>
      <c r="H132" s="18" t="s">
        <v>144</v>
      </c>
      <c r="I132" s="36" t="s">
        <v>20</v>
      </c>
      <c r="J132" s="12">
        <v>6</v>
      </c>
      <c r="K132" s="12"/>
      <c r="L132" s="39"/>
      <c r="M132" s="12"/>
      <c r="N132" s="12"/>
      <c r="O132" s="12"/>
      <c r="P132" s="14"/>
      <c r="Q132" s="14"/>
      <c r="S132" s="114"/>
    </row>
    <row r="133" spans="1:19" ht="39">
      <c r="A133" s="41"/>
      <c r="B133" s="41"/>
      <c r="C133" s="43"/>
      <c r="D133" s="43"/>
      <c r="E133" s="14">
        <v>16</v>
      </c>
      <c r="F133" s="12">
        <v>3</v>
      </c>
      <c r="G133" s="12"/>
      <c r="H133" s="18" t="s">
        <v>145</v>
      </c>
      <c r="I133" s="36" t="s">
        <v>20</v>
      </c>
      <c r="J133" s="12">
        <v>12</v>
      </c>
      <c r="K133" s="12"/>
      <c r="L133" s="39"/>
      <c r="M133" s="12"/>
      <c r="N133" s="12"/>
      <c r="O133" s="12"/>
      <c r="P133" s="14"/>
      <c r="Q133" s="14"/>
      <c r="S133" s="114"/>
    </row>
    <row r="134" spans="1:19" ht="115.5">
      <c r="A134" s="41"/>
      <c r="B134" s="41"/>
      <c r="C134" s="43"/>
      <c r="D134" s="43"/>
      <c r="E134" s="14">
        <v>17</v>
      </c>
      <c r="F134" s="12">
        <v>3</v>
      </c>
      <c r="G134" s="12"/>
      <c r="H134" s="18" t="s">
        <v>146</v>
      </c>
      <c r="I134" s="36" t="s">
        <v>20</v>
      </c>
      <c r="J134" s="12">
        <v>10</v>
      </c>
      <c r="K134" s="12"/>
      <c r="L134" s="39"/>
      <c r="M134" s="12"/>
      <c r="N134" s="12"/>
      <c r="O134" s="12"/>
      <c r="P134" s="14"/>
      <c r="Q134" s="14"/>
      <c r="S134" s="114"/>
    </row>
    <row r="135" spans="1:19" ht="64.5">
      <c r="A135" s="41"/>
      <c r="B135" s="41"/>
      <c r="C135" s="41"/>
      <c r="D135" s="41"/>
      <c r="E135" s="14">
        <v>18</v>
      </c>
      <c r="F135" s="12">
        <v>3</v>
      </c>
      <c r="G135" s="12"/>
      <c r="H135" s="18" t="s">
        <v>147</v>
      </c>
      <c r="I135" s="36" t="s">
        <v>20</v>
      </c>
      <c r="J135" s="12">
        <v>6</v>
      </c>
      <c r="K135" s="12"/>
      <c r="L135" s="39"/>
      <c r="M135" s="12"/>
      <c r="N135" s="12"/>
      <c r="O135" s="12"/>
      <c r="P135" s="14"/>
      <c r="Q135" s="14"/>
      <c r="S135" s="114"/>
    </row>
    <row r="136" spans="1:19">
      <c r="A136" s="30"/>
      <c r="B136" s="30"/>
      <c r="C136" s="30"/>
      <c r="D136" s="30"/>
      <c r="E136" s="30"/>
      <c r="F136" s="30"/>
      <c r="G136" s="30"/>
      <c r="H136" s="13"/>
      <c r="I136" s="30"/>
      <c r="J136" s="30"/>
      <c r="K136" s="30"/>
      <c r="L136" s="30"/>
      <c r="M136" s="30"/>
      <c r="N136" s="44"/>
      <c r="O136" s="45"/>
      <c r="P136" s="30"/>
      <c r="Q136" s="30"/>
      <c r="S136" s="114"/>
    </row>
    <row r="137" spans="1:19">
      <c r="S137" s="114"/>
    </row>
    <row r="138" spans="1:19">
      <c r="A138" s="30" t="s">
        <v>148</v>
      </c>
      <c r="B138" s="30"/>
      <c r="C138" s="30"/>
      <c r="D138" s="30"/>
      <c r="E138" s="30"/>
      <c r="F138" s="30"/>
      <c r="G138" s="30"/>
      <c r="H138" s="13"/>
      <c r="I138" s="30"/>
      <c r="J138" s="30"/>
      <c r="K138" s="30"/>
      <c r="L138" s="30"/>
      <c r="M138" s="30"/>
      <c r="N138" s="30"/>
      <c r="O138" s="30"/>
      <c r="S138" s="114"/>
    </row>
    <row r="139" spans="1:19">
      <c r="A139" s="33" t="s">
        <v>117</v>
      </c>
      <c r="B139" s="30"/>
      <c r="C139" s="30"/>
      <c r="D139" s="30"/>
      <c r="E139" s="30"/>
      <c r="F139" s="30"/>
      <c r="G139" s="30"/>
      <c r="H139" s="13"/>
      <c r="I139" s="30"/>
      <c r="J139" s="30"/>
      <c r="K139" s="30"/>
      <c r="L139" s="30"/>
      <c r="M139" s="30"/>
      <c r="N139" s="30"/>
      <c r="O139" s="30"/>
      <c r="S139" s="114"/>
    </row>
    <row r="140" spans="1:19">
      <c r="S140" s="114"/>
    </row>
    <row r="141" spans="1:19">
      <c r="S141" s="114"/>
    </row>
    <row r="142" spans="1:19">
      <c r="A142" s="30" t="s">
        <v>187</v>
      </c>
      <c r="B142" s="30"/>
      <c r="C142" s="30"/>
      <c r="D142" s="30"/>
      <c r="E142" s="30"/>
      <c r="F142" s="30"/>
      <c r="G142" s="30"/>
      <c r="H142" s="13"/>
      <c r="I142" s="30"/>
      <c r="J142" s="30"/>
      <c r="K142" s="30"/>
      <c r="L142" s="30"/>
      <c r="S142" s="114"/>
    </row>
    <row r="143" spans="1:19">
      <c r="A143" s="30"/>
      <c r="B143" s="30"/>
      <c r="C143" s="30"/>
      <c r="D143" s="30"/>
      <c r="E143" s="30"/>
      <c r="F143" s="30"/>
      <c r="G143" s="30"/>
      <c r="H143" s="13"/>
      <c r="I143" s="30"/>
      <c r="J143" s="30"/>
      <c r="K143" s="30"/>
      <c r="L143" s="30"/>
      <c r="S143" s="114"/>
    </row>
    <row r="144" spans="1:19">
      <c r="A144" s="30" t="s">
        <v>149</v>
      </c>
      <c r="B144" s="30"/>
      <c r="C144" s="30"/>
      <c r="D144" s="30"/>
      <c r="E144" s="30"/>
      <c r="F144" s="30"/>
      <c r="G144" s="30"/>
      <c r="H144" s="13"/>
      <c r="I144" s="30"/>
      <c r="J144" s="30"/>
      <c r="K144" s="30"/>
      <c r="L144" s="30"/>
      <c r="S144" s="114"/>
    </row>
    <row r="145" spans="1:19">
      <c r="A145" s="30" t="s">
        <v>150</v>
      </c>
      <c r="B145" s="30"/>
      <c r="C145" s="30"/>
      <c r="D145" s="30"/>
      <c r="E145" s="30"/>
      <c r="F145" s="30"/>
      <c r="G145" s="30"/>
      <c r="H145" s="13"/>
      <c r="I145" s="30"/>
      <c r="J145" s="30"/>
      <c r="K145" s="30"/>
      <c r="L145" s="30"/>
      <c r="S145" s="114"/>
    </row>
    <row r="146" spans="1:19">
      <c r="A146" s="30" t="s">
        <v>151</v>
      </c>
      <c r="B146" s="30"/>
      <c r="C146" s="30"/>
      <c r="D146" s="30"/>
      <c r="E146" s="30"/>
      <c r="F146" s="30"/>
      <c r="G146" s="30"/>
      <c r="H146" s="13"/>
      <c r="I146" s="30"/>
      <c r="J146" s="30"/>
      <c r="K146" s="30"/>
      <c r="L146" s="30"/>
      <c r="S146" s="114"/>
    </row>
    <row r="147" spans="1:19">
      <c r="A147" s="46" t="s">
        <v>152</v>
      </c>
      <c r="B147" s="30"/>
      <c r="C147" s="30"/>
      <c r="D147" s="30"/>
      <c r="E147" s="30"/>
      <c r="F147" s="30"/>
      <c r="G147" s="30"/>
      <c r="H147" s="13"/>
      <c r="I147" s="30"/>
      <c r="J147" s="30"/>
      <c r="K147" s="30"/>
      <c r="L147" s="30"/>
      <c r="S147" s="114"/>
    </row>
    <row r="148" spans="1:19">
      <c r="S148" s="114"/>
    </row>
    <row r="149" spans="1:19" ht="51">
      <c r="A149" s="1" t="s">
        <v>0</v>
      </c>
      <c r="B149" s="1" t="s">
        <v>1</v>
      </c>
      <c r="C149" s="1" t="s">
        <v>2</v>
      </c>
      <c r="D149" s="1" t="s">
        <v>3</v>
      </c>
      <c r="E149" s="2" t="s">
        <v>4</v>
      </c>
      <c r="F149" s="3" t="s">
        <v>5</v>
      </c>
      <c r="G149" s="47" t="s">
        <v>6</v>
      </c>
      <c r="H149" s="4" t="s">
        <v>7</v>
      </c>
      <c r="I149" s="48" t="s">
        <v>8</v>
      </c>
      <c r="J149" s="2" t="s">
        <v>9</v>
      </c>
      <c r="K149" s="2" t="s">
        <v>10</v>
      </c>
      <c r="L149" s="2" t="s">
        <v>11</v>
      </c>
      <c r="M149" s="5" t="s">
        <v>12</v>
      </c>
      <c r="N149" s="2" t="s">
        <v>13</v>
      </c>
      <c r="O149" s="2" t="s">
        <v>14</v>
      </c>
      <c r="P149" s="2" t="s">
        <v>15</v>
      </c>
      <c r="Q149" s="2" t="s">
        <v>16</v>
      </c>
      <c r="S149" s="114"/>
    </row>
    <row r="150" spans="1:19">
      <c r="A150" s="1"/>
      <c r="B150" s="1"/>
      <c r="C150" s="1"/>
      <c r="D150" s="1"/>
      <c r="E150" s="2">
        <v>1</v>
      </c>
      <c r="F150" s="3">
        <v>4</v>
      </c>
      <c r="G150" s="47"/>
      <c r="H150" s="49" t="s">
        <v>153</v>
      </c>
      <c r="I150" s="48" t="s">
        <v>20</v>
      </c>
      <c r="J150" s="2">
        <v>2</v>
      </c>
      <c r="K150" s="2"/>
      <c r="L150" s="50"/>
      <c r="M150" s="5"/>
      <c r="N150" s="2"/>
      <c r="O150" s="2"/>
      <c r="P150" s="2"/>
      <c r="Q150" s="2"/>
      <c r="S150" s="114"/>
    </row>
    <row r="151" spans="1:19">
      <c r="A151" s="1"/>
      <c r="B151" s="1"/>
      <c r="C151" s="1"/>
      <c r="D151" s="1"/>
      <c r="E151" s="2">
        <v>2</v>
      </c>
      <c r="F151" s="3">
        <v>4</v>
      </c>
      <c r="G151" s="47"/>
      <c r="H151" s="35" t="s">
        <v>154</v>
      </c>
      <c r="I151" s="48" t="s">
        <v>20</v>
      </c>
      <c r="J151" s="2">
        <v>10</v>
      </c>
      <c r="K151" s="2"/>
      <c r="L151" s="50"/>
      <c r="M151" s="5"/>
      <c r="N151" s="2"/>
      <c r="O151" s="2"/>
      <c r="P151" s="2"/>
      <c r="Q151" s="2"/>
      <c r="S151" s="114"/>
    </row>
    <row r="152" spans="1:19">
      <c r="A152" s="1"/>
      <c r="B152" s="1"/>
      <c r="C152" s="1"/>
      <c r="D152" s="1"/>
      <c r="E152" s="2">
        <v>3</v>
      </c>
      <c r="F152" s="3">
        <v>4</v>
      </c>
      <c r="G152" s="47"/>
      <c r="H152" s="35" t="s">
        <v>155</v>
      </c>
      <c r="I152" s="48" t="s">
        <v>20</v>
      </c>
      <c r="J152" s="2">
        <v>20</v>
      </c>
      <c r="K152" s="2"/>
      <c r="L152" s="50"/>
      <c r="M152" s="5"/>
      <c r="N152" s="2"/>
      <c r="O152" s="2"/>
      <c r="P152" s="2"/>
      <c r="Q152" s="2"/>
      <c r="S152" s="114"/>
    </row>
    <row r="153" spans="1:19" ht="26.25">
      <c r="A153" s="1"/>
      <c r="B153" s="1"/>
      <c r="C153" s="1"/>
      <c r="D153" s="1"/>
      <c r="E153" s="2">
        <v>4</v>
      </c>
      <c r="F153" s="3">
        <v>4</v>
      </c>
      <c r="G153" s="47"/>
      <c r="H153" s="35" t="s">
        <v>156</v>
      </c>
      <c r="I153" s="48" t="s">
        <v>20</v>
      </c>
      <c r="J153" s="2">
        <v>30</v>
      </c>
      <c r="K153" s="2"/>
      <c r="L153" s="50"/>
      <c r="M153" s="5"/>
      <c r="N153" s="2"/>
      <c r="O153" s="2"/>
      <c r="P153" s="2"/>
      <c r="Q153" s="2"/>
      <c r="S153" s="114"/>
    </row>
    <row r="154" spans="1:19" ht="39">
      <c r="A154" s="1"/>
      <c r="B154" s="1"/>
      <c r="C154" s="1"/>
      <c r="D154" s="1"/>
      <c r="E154" s="2">
        <v>5</v>
      </c>
      <c r="F154" s="3">
        <v>4</v>
      </c>
      <c r="G154" s="47"/>
      <c r="H154" s="35" t="s">
        <v>157</v>
      </c>
      <c r="I154" s="48" t="s">
        <v>20</v>
      </c>
      <c r="J154" s="2">
        <v>4</v>
      </c>
      <c r="K154" s="2"/>
      <c r="L154" s="50"/>
      <c r="M154" s="5"/>
      <c r="N154" s="2"/>
      <c r="O154" s="2"/>
      <c r="P154" s="2"/>
      <c r="Q154" s="2"/>
      <c r="S154" s="114"/>
    </row>
    <row r="155" spans="1:19" ht="39">
      <c r="A155" s="1"/>
      <c r="B155" s="1"/>
      <c r="C155" s="1"/>
      <c r="D155" s="1"/>
      <c r="E155" s="2">
        <v>6</v>
      </c>
      <c r="F155" s="3">
        <v>4</v>
      </c>
      <c r="G155" s="47"/>
      <c r="H155" s="35" t="s">
        <v>158</v>
      </c>
      <c r="I155" s="48" t="s">
        <v>20</v>
      </c>
      <c r="J155" s="2">
        <v>4</v>
      </c>
      <c r="K155" s="2"/>
      <c r="L155" s="50"/>
      <c r="M155" s="5"/>
      <c r="N155" s="2"/>
      <c r="O155" s="2"/>
      <c r="P155" s="2"/>
      <c r="Q155" s="2"/>
      <c r="S155" s="114"/>
    </row>
    <row r="156" spans="1:19" ht="39">
      <c r="A156" s="1"/>
      <c r="B156" s="1"/>
      <c r="C156" s="1"/>
      <c r="D156" s="1"/>
      <c r="E156" s="2">
        <v>7</v>
      </c>
      <c r="F156" s="3">
        <v>4</v>
      </c>
      <c r="G156" s="47"/>
      <c r="H156" s="35" t="s">
        <v>159</v>
      </c>
      <c r="I156" s="48" t="s">
        <v>20</v>
      </c>
      <c r="J156" s="2">
        <v>20</v>
      </c>
      <c r="K156" s="2"/>
      <c r="L156" s="50"/>
      <c r="M156" s="5"/>
      <c r="N156" s="2"/>
      <c r="O156" s="2"/>
      <c r="P156" s="2"/>
      <c r="Q156" s="2"/>
      <c r="S156" s="114"/>
    </row>
    <row r="157" spans="1:19" ht="39">
      <c r="A157" s="1"/>
      <c r="B157" s="1"/>
      <c r="C157" s="1"/>
      <c r="D157" s="1"/>
      <c r="E157" s="2">
        <v>8</v>
      </c>
      <c r="F157" s="3">
        <v>4</v>
      </c>
      <c r="G157" s="47"/>
      <c r="H157" s="35" t="s">
        <v>160</v>
      </c>
      <c r="I157" s="48" t="s">
        <v>20</v>
      </c>
      <c r="J157" s="2">
        <v>20</v>
      </c>
      <c r="K157" s="2"/>
      <c r="L157" s="50"/>
      <c r="M157" s="5"/>
      <c r="N157" s="2"/>
      <c r="O157" s="2"/>
      <c r="P157" s="2"/>
      <c r="Q157" s="2"/>
      <c r="S157" s="114"/>
    </row>
    <row r="158" spans="1:19" ht="39">
      <c r="A158" s="1"/>
      <c r="B158" s="1"/>
      <c r="C158" s="1"/>
      <c r="D158" s="1"/>
      <c r="E158" s="2">
        <v>9</v>
      </c>
      <c r="F158" s="3">
        <v>4</v>
      </c>
      <c r="G158" s="47"/>
      <c r="H158" s="35" t="s">
        <v>161</v>
      </c>
      <c r="I158" s="48" t="s">
        <v>20</v>
      </c>
      <c r="J158" s="2">
        <v>10</v>
      </c>
      <c r="K158" s="2"/>
      <c r="L158" s="50"/>
      <c r="M158" s="5"/>
      <c r="N158" s="2"/>
      <c r="O158" s="2"/>
      <c r="P158" s="2"/>
      <c r="Q158" s="2"/>
      <c r="S158" s="114"/>
    </row>
    <row r="159" spans="1:19" ht="39">
      <c r="A159" s="1"/>
      <c r="B159" s="1"/>
      <c r="C159" s="1"/>
      <c r="D159" s="1"/>
      <c r="E159" s="2">
        <v>10</v>
      </c>
      <c r="F159" s="3">
        <v>4</v>
      </c>
      <c r="G159" s="47"/>
      <c r="H159" s="35" t="s">
        <v>162</v>
      </c>
      <c r="I159" s="48" t="s">
        <v>20</v>
      </c>
      <c r="J159" s="2">
        <v>10</v>
      </c>
      <c r="K159" s="2"/>
      <c r="L159" s="50"/>
      <c r="M159" s="5"/>
      <c r="N159" s="2"/>
      <c r="O159" s="2"/>
      <c r="P159" s="2"/>
      <c r="Q159" s="2"/>
      <c r="S159" s="114"/>
    </row>
    <row r="160" spans="1:19">
      <c r="A160" s="1"/>
      <c r="B160" s="1"/>
      <c r="C160" s="1"/>
      <c r="D160" s="1"/>
      <c r="E160" s="2">
        <v>11</v>
      </c>
      <c r="F160" s="3">
        <v>4</v>
      </c>
      <c r="G160" s="47"/>
      <c r="H160" s="35" t="s">
        <v>163</v>
      </c>
      <c r="I160" s="48" t="s">
        <v>20</v>
      </c>
      <c r="J160" s="2">
        <v>1</v>
      </c>
      <c r="K160" s="2"/>
      <c r="L160" s="50"/>
      <c r="M160" s="5"/>
      <c r="N160" s="2"/>
      <c r="O160" s="2"/>
      <c r="P160" s="2"/>
      <c r="Q160" s="2"/>
      <c r="S160" s="114"/>
    </row>
    <row r="161" spans="1:19">
      <c r="A161" s="41"/>
      <c r="B161" s="41"/>
      <c r="C161" s="43"/>
      <c r="D161" s="43"/>
      <c r="E161" s="14">
        <v>12</v>
      </c>
      <c r="F161" s="12">
        <v>4</v>
      </c>
      <c r="G161" s="51"/>
      <c r="H161" s="18" t="s">
        <v>164</v>
      </c>
      <c r="I161" s="52" t="s">
        <v>20</v>
      </c>
      <c r="J161" s="41">
        <v>1</v>
      </c>
      <c r="K161" s="12"/>
      <c r="L161" s="38"/>
      <c r="M161" s="12"/>
      <c r="N161" s="12"/>
      <c r="O161" s="12"/>
      <c r="P161" s="14"/>
      <c r="Q161" s="14"/>
      <c r="S161" s="114"/>
    </row>
    <row r="162" spans="1:19">
      <c r="A162" s="30"/>
      <c r="B162" s="30"/>
      <c r="C162" s="30"/>
      <c r="D162" s="30"/>
      <c r="E162" s="30"/>
      <c r="F162" s="30"/>
      <c r="G162" s="30"/>
      <c r="H162" s="13"/>
      <c r="I162" s="30"/>
      <c r="J162" s="30"/>
      <c r="K162" s="30"/>
      <c r="L162" s="30"/>
      <c r="M162" s="30"/>
      <c r="N162" s="44"/>
      <c r="O162" s="45"/>
      <c r="P162" s="30"/>
      <c r="Q162" s="30"/>
      <c r="S162" s="114"/>
    </row>
    <row r="164" spans="1:19">
      <c r="A164" s="30" t="s">
        <v>165</v>
      </c>
      <c r="B164" s="30"/>
      <c r="C164" s="30"/>
      <c r="D164" s="30"/>
      <c r="E164" s="30"/>
      <c r="F164" s="30"/>
      <c r="G164" s="30"/>
      <c r="H164" s="13"/>
      <c r="I164" s="30"/>
    </row>
    <row r="165" spans="1:19">
      <c r="A165" s="30" t="s">
        <v>166</v>
      </c>
      <c r="B165" s="30"/>
      <c r="C165" s="30"/>
      <c r="D165" s="30"/>
      <c r="E165" s="30"/>
      <c r="F165" s="30"/>
      <c r="G165" s="30"/>
      <c r="H165" s="13"/>
      <c r="I165" s="30"/>
    </row>
    <row r="166" spans="1:19">
      <c r="A166" s="33" t="s">
        <v>117</v>
      </c>
      <c r="B166" s="30"/>
      <c r="C166" s="30"/>
      <c r="D166" s="30"/>
      <c r="E166" s="30"/>
      <c r="F166" s="30"/>
      <c r="G166" s="30"/>
      <c r="H166" s="13"/>
      <c r="I166" s="30"/>
    </row>
    <row r="168" spans="1:19">
      <c r="A168" s="54" t="s">
        <v>191</v>
      </c>
      <c r="B168" s="54"/>
      <c r="C168" s="30"/>
      <c r="D168" s="30"/>
      <c r="E168" s="30"/>
      <c r="F168" s="30"/>
      <c r="G168" s="30"/>
      <c r="H168" s="13"/>
      <c r="I168" s="55"/>
      <c r="J168" s="55"/>
      <c r="K168" s="56"/>
      <c r="L168" s="56"/>
      <c r="M168" s="56"/>
      <c r="N168" s="56"/>
      <c r="O168" s="56"/>
      <c r="P168" s="56"/>
      <c r="Q168" s="56"/>
    </row>
    <row r="169" spans="1:19">
      <c r="A169" s="33"/>
      <c r="B169" s="30"/>
      <c r="C169" s="30"/>
      <c r="D169" s="30"/>
      <c r="E169" s="30"/>
      <c r="F169" s="30"/>
      <c r="G169" s="30"/>
      <c r="H169" s="13"/>
      <c r="I169" s="55"/>
      <c r="J169" s="55"/>
      <c r="K169" s="56"/>
      <c r="L169" s="56"/>
      <c r="M169" s="56"/>
      <c r="N169" s="56"/>
      <c r="O169" s="56"/>
      <c r="P169" s="56"/>
      <c r="Q169" s="56"/>
    </row>
    <row r="170" spans="1:19" ht="78.75">
      <c r="A170" s="57" t="s">
        <v>0</v>
      </c>
      <c r="B170" s="57" t="s">
        <v>1</v>
      </c>
      <c r="C170" s="57" t="s">
        <v>2</v>
      </c>
      <c r="D170" s="57" t="s">
        <v>3</v>
      </c>
      <c r="E170" s="58" t="s">
        <v>4</v>
      </c>
      <c r="F170" s="59" t="s">
        <v>5</v>
      </c>
      <c r="G170" s="58" t="s">
        <v>6</v>
      </c>
      <c r="H170" s="60" t="s">
        <v>7</v>
      </c>
      <c r="I170" s="58" t="s">
        <v>8</v>
      </c>
      <c r="J170" s="58" t="s">
        <v>9</v>
      </c>
      <c r="K170" s="58" t="s">
        <v>10</v>
      </c>
      <c r="L170" s="58" t="s">
        <v>11</v>
      </c>
      <c r="M170" s="61" t="s">
        <v>12</v>
      </c>
      <c r="N170" s="58" t="s">
        <v>13</v>
      </c>
      <c r="O170" s="58" t="s">
        <v>14</v>
      </c>
      <c r="P170" s="58" t="s">
        <v>15</v>
      </c>
      <c r="Q170" s="62" t="s">
        <v>16</v>
      </c>
    </row>
    <row r="171" spans="1:19" ht="75">
      <c r="A171" s="63"/>
      <c r="B171" s="63"/>
      <c r="C171" s="63"/>
      <c r="D171" s="63"/>
      <c r="E171" s="64">
        <v>1</v>
      </c>
      <c r="F171" s="65">
        <v>5</v>
      </c>
      <c r="G171" s="66" t="s">
        <v>177</v>
      </c>
      <c r="H171" s="67" t="s">
        <v>178</v>
      </c>
      <c r="I171" s="68" t="s">
        <v>20</v>
      </c>
      <c r="J171" s="57">
        <v>50</v>
      </c>
      <c r="K171" s="69"/>
      <c r="L171" s="70"/>
      <c r="M171" s="69"/>
      <c r="N171" s="69"/>
      <c r="O171" s="69"/>
      <c r="P171" s="64"/>
      <c r="Q171" s="64"/>
    </row>
    <row r="172" spans="1:19">
      <c r="A172" s="71"/>
      <c r="B172" s="71"/>
      <c r="C172" s="71"/>
      <c r="D172" s="71"/>
      <c r="E172" s="72">
        <v>2</v>
      </c>
      <c r="F172" s="72">
        <v>5</v>
      </c>
      <c r="G172" s="73" t="s">
        <v>179</v>
      </c>
      <c r="H172" s="74" t="s">
        <v>180</v>
      </c>
      <c r="I172" s="73" t="s">
        <v>20</v>
      </c>
      <c r="J172" s="73">
        <v>40</v>
      </c>
      <c r="K172" s="75"/>
      <c r="L172" s="76"/>
      <c r="M172" s="75"/>
      <c r="N172" s="75"/>
      <c r="O172" s="75"/>
      <c r="P172" s="72"/>
      <c r="Q172" s="72"/>
    </row>
    <row r="173" spans="1:19">
      <c r="A173" s="77"/>
      <c r="B173" s="77"/>
      <c r="C173" s="77"/>
      <c r="D173" s="77"/>
      <c r="E173" s="72">
        <v>3</v>
      </c>
      <c r="F173" s="72">
        <v>5</v>
      </c>
      <c r="G173" s="73" t="s">
        <v>179</v>
      </c>
      <c r="H173" s="74" t="s">
        <v>181</v>
      </c>
      <c r="I173" s="73" t="s">
        <v>20</v>
      </c>
      <c r="J173" s="73">
        <v>10</v>
      </c>
      <c r="K173" s="75"/>
      <c r="L173" s="76"/>
      <c r="M173" s="75"/>
      <c r="N173" s="75"/>
      <c r="O173" s="78"/>
      <c r="P173" s="72"/>
      <c r="Q173" s="72"/>
    </row>
    <row r="174" spans="1:19">
      <c r="A174" s="77"/>
      <c r="B174" s="77"/>
      <c r="C174" s="77"/>
      <c r="D174" s="77"/>
      <c r="E174" s="72">
        <v>4</v>
      </c>
      <c r="F174" s="72">
        <v>5</v>
      </c>
      <c r="G174" s="73" t="s">
        <v>182</v>
      </c>
      <c r="H174" s="74" t="s">
        <v>183</v>
      </c>
      <c r="I174" s="73" t="s">
        <v>20</v>
      </c>
      <c r="J174" s="73">
        <v>10</v>
      </c>
      <c r="K174" s="75"/>
      <c r="L174" s="76"/>
      <c r="M174" s="75"/>
      <c r="N174" s="75"/>
      <c r="O174" s="75"/>
      <c r="P174" s="72"/>
      <c r="Q174" s="72"/>
    </row>
    <row r="175" spans="1:19">
      <c r="A175" s="77"/>
      <c r="B175" s="77"/>
      <c r="C175" s="77"/>
      <c r="D175" s="77"/>
      <c r="E175" s="72">
        <v>5</v>
      </c>
      <c r="F175" s="72">
        <v>5</v>
      </c>
      <c r="G175" s="72"/>
      <c r="H175" s="74" t="s">
        <v>184</v>
      </c>
      <c r="I175" s="73" t="s">
        <v>20</v>
      </c>
      <c r="J175" s="73">
        <v>20</v>
      </c>
      <c r="K175" s="75"/>
      <c r="L175" s="76"/>
      <c r="M175" s="75"/>
      <c r="N175" s="75"/>
      <c r="O175" s="75"/>
      <c r="P175" s="72"/>
      <c r="Q175" s="72"/>
    </row>
    <row r="176" spans="1:19">
      <c r="A176" s="79"/>
      <c r="B176" s="79"/>
      <c r="C176" s="79"/>
      <c r="D176" s="79"/>
      <c r="E176" s="79"/>
      <c r="F176" s="79"/>
      <c r="G176" s="79"/>
      <c r="H176" s="80"/>
      <c r="I176" s="79"/>
      <c r="J176" s="79"/>
      <c r="K176" s="79"/>
      <c r="L176" s="79"/>
      <c r="M176" s="81"/>
      <c r="N176" s="75"/>
      <c r="O176" s="82"/>
      <c r="P176" s="79"/>
      <c r="Q176" s="79"/>
    </row>
    <row r="177" spans="1:17">
      <c r="A177" s="79"/>
      <c r="B177" s="79"/>
      <c r="C177" s="79"/>
      <c r="D177" s="79"/>
      <c r="E177" s="79"/>
      <c r="F177" s="79"/>
      <c r="G177" s="79"/>
      <c r="H177" s="80"/>
      <c r="I177" s="79"/>
      <c r="J177" s="79"/>
      <c r="K177" s="79"/>
      <c r="L177" s="79"/>
      <c r="M177" s="79"/>
      <c r="N177" s="79"/>
      <c r="O177" s="79"/>
      <c r="P177" s="79"/>
      <c r="Q177" s="79"/>
    </row>
    <row r="178" spans="1:17">
      <c r="A178" s="79"/>
      <c r="B178" s="79"/>
      <c r="C178" s="79"/>
      <c r="D178" s="79"/>
      <c r="E178" s="79"/>
      <c r="F178" s="79"/>
      <c r="G178" s="79"/>
      <c r="H178" s="80"/>
      <c r="I178" s="79"/>
      <c r="J178" s="79"/>
      <c r="K178" s="79"/>
      <c r="L178" s="79"/>
      <c r="M178" s="79"/>
      <c r="N178" s="79"/>
      <c r="O178" s="79"/>
      <c r="P178" s="79"/>
      <c r="Q178" s="79"/>
    </row>
    <row r="179" spans="1:17">
      <c r="A179" s="83" t="s">
        <v>185</v>
      </c>
      <c r="B179" s="83"/>
      <c r="C179" s="83"/>
      <c r="D179" s="83"/>
      <c r="E179" s="83"/>
      <c r="F179" s="83"/>
      <c r="G179" s="83"/>
      <c r="H179" s="84"/>
      <c r="I179" s="79"/>
      <c r="J179" s="79"/>
      <c r="K179" s="79"/>
      <c r="L179" s="79"/>
      <c r="M179" s="79"/>
      <c r="N179" s="79"/>
      <c r="O179" s="79"/>
      <c r="P179" s="79"/>
      <c r="Q179" s="79"/>
    </row>
    <row r="180" spans="1:17">
      <c r="A180" s="83" t="s">
        <v>186</v>
      </c>
      <c r="B180" s="83"/>
      <c r="C180" s="83"/>
      <c r="D180" s="83"/>
      <c r="E180" s="83"/>
      <c r="F180" s="83"/>
      <c r="G180" s="83"/>
      <c r="H180" s="84"/>
      <c r="I180" s="79"/>
      <c r="J180" s="79"/>
      <c r="K180" s="79"/>
      <c r="L180" s="79"/>
      <c r="M180" s="79"/>
      <c r="N180" s="79"/>
      <c r="O180" s="79"/>
      <c r="P180" s="79"/>
      <c r="Q180" s="79"/>
    </row>
    <row r="183" spans="1:17">
      <c r="A183" t="s">
        <v>190</v>
      </c>
    </row>
    <row r="185" spans="1:17" ht="78.75">
      <c r="A185" s="57" t="s">
        <v>0</v>
      </c>
      <c r="B185" s="57" t="s">
        <v>1</v>
      </c>
      <c r="C185" s="57" t="s">
        <v>2</v>
      </c>
      <c r="D185" s="57" t="s">
        <v>3</v>
      </c>
      <c r="E185" s="58" t="s">
        <v>4</v>
      </c>
      <c r="F185" s="59" t="s">
        <v>5</v>
      </c>
      <c r="G185" s="58" t="s">
        <v>6</v>
      </c>
      <c r="H185" s="60" t="s">
        <v>7</v>
      </c>
      <c r="I185" s="58" t="s">
        <v>8</v>
      </c>
      <c r="J185" s="58" t="s">
        <v>9</v>
      </c>
      <c r="K185" s="58" t="s">
        <v>10</v>
      </c>
      <c r="L185" s="58" t="s">
        <v>11</v>
      </c>
      <c r="M185" s="61" t="s">
        <v>12</v>
      </c>
      <c r="N185" s="58" t="s">
        <v>13</v>
      </c>
      <c r="O185" s="58" t="s">
        <v>14</v>
      </c>
      <c r="P185" s="58" t="s">
        <v>15</v>
      </c>
      <c r="Q185" s="62" t="s">
        <v>16</v>
      </c>
    </row>
    <row r="186" spans="1:17" ht="39">
      <c r="A186" s="9"/>
      <c r="B186" s="9"/>
      <c r="C186" s="9"/>
      <c r="D186" s="9"/>
      <c r="E186" s="14">
        <v>1</v>
      </c>
      <c r="F186" s="41">
        <v>6</v>
      </c>
      <c r="G186" s="12"/>
      <c r="H186" s="18" t="s">
        <v>188</v>
      </c>
      <c r="I186" s="14" t="s">
        <v>20</v>
      </c>
      <c r="J186" s="12">
        <v>25</v>
      </c>
      <c r="K186" s="85"/>
      <c r="L186" s="16"/>
      <c r="M186" s="85"/>
      <c r="N186" s="86"/>
      <c r="O186" s="86"/>
      <c r="P186" s="87"/>
      <c r="Q186" s="87"/>
    </row>
    <row r="187" spans="1:17">
      <c r="N187" s="88"/>
      <c r="O187" s="88"/>
    </row>
    <row r="189" spans="1:17">
      <c r="A189" s="30" t="s">
        <v>194</v>
      </c>
      <c r="B189" s="89"/>
      <c r="C189" s="89"/>
      <c r="D189" s="89"/>
      <c r="E189" s="89"/>
      <c r="F189" s="89"/>
      <c r="G189" s="89"/>
      <c r="H189" s="90"/>
    </row>
    <row r="192" spans="1:17" ht="15.75">
      <c r="H192" s="91" t="s">
        <v>195</v>
      </c>
      <c r="N192" s="92"/>
      <c r="O192" s="92"/>
    </row>
  </sheetData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Bogdan Tenerowicz</cp:lastModifiedBy>
  <cp:lastPrinted>2024-08-12T11:02:41Z</cp:lastPrinted>
  <dcterms:created xsi:type="dcterms:W3CDTF">2024-07-02T17:53:20Z</dcterms:created>
  <dcterms:modified xsi:type="dcterms:W3CDTF">2024-08-12T11:02:48Z</dcterms:modified>
</cp:coreProperties>
</file>